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25"/>
  <workbookPr filterPrivacy="1"/>
  <xr:revisionPtr revIDLastSave="11" documentId="13_ncr:1_{6BBB4D94-FE79-4E56-AC61-D5E8C7E29CC3}" xr6:coauthVersionLast="47" xr6:coauthVersionMax="47" xr10:uidLastSave="{C0D3F715-4EC6-4E79-B2CC-F9A3A690324A}"/>
  <bookViews>
    <workbookView xWindow="28680" yWindow="-120" windowWidth="29040" windowHeight="15840" tabRatio="847" firstSheet="1" activeTab="1"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9" i="10" l="1"/>
  <c r="K40" i="10"/>
  <c r="K41" i="10"/>
  <c r="K38" i="10"/>
  <c r="N14" i="13" l="1"/>
  <c r="N13" i="13"/>
  <c r="N12" i="13"/>
  <c r="N11" i="13"/>
  <c r="N10" i="13"/>
  <c r="N9" i="13"/>
  <c r="N8" i="13"/>
  <c r="N7" i="13"/>
  <c r="N6" i="13"/>
  <c r="L6" i="13"/>
  <c r="K6" i="13"/>
  <c r="N5" i="13"/>
  <c r="E25" i="13"/>
  <c r="G25" i="13"/>
  <c r="I25" i="13"/>
  <c r="K30" i="13"/>
  <c r="L30" i="13"/>
  <c r="K25" i="13" l="1"/>
  <c r="L25" i="13"/>
  <c r="I205" i="13" l="1"/>
  <c r="E27" i="18" s="1"/>
  <c r="G205" i="13"/>
  <c r="D27" i="18" s="1"/>
  <c r="E205" i="13"/>
  <c r="C27" i="18" s="1"/>
  <c r="L204" i="13"/>
  <c r="K204" i="13"/>
  <c r="L203" i="13"/>
  <c r="K203" i="13"/>
  <c r="L202" i="13"/>
  <c r="K202" i="13"/>
  <c r="L201" i="13"/>
  <c r="K201" i="13"/>
  <c r="L200" i="13"/>
  <c r="K200" i="13"/>
  <c r="L199" i="13"/>
  <c r="K199" i="13"/>
  <c r="L198" i="13"/>
  <c r="K198" i="13"/>
  <c r="L197" i="13"/>
  <c r="K197" i="13"/>
  <c r="L196" i="13"/>
  <c r="K196" i="13"/>
  <c r="L195" i="13"/>
  <c r="K195" i="13"/>
  <c r="L194" i="13"/>
  <c r="K194" i="13"/>
  <c r="L193" i="13"/>
  <c r="K193" i="13"/>
  <c r="L192" i="13"/>
  <c r="K192" i="13"/>
  <c r="L191" i="13"/>
  <c r="K191" i="13"/>
  <c r="L190" i="13"/>
  <c r="K190" i="13"/>
  <c r="L189" i="13"/>
  <c r="K189" i="13"/>
  <c r="L188" i="13"/>
  <c r="K188" i="13"/>
  <c r="L187" i="13"/>
  <c r="K187" i="13"/>
  <c r="L186" i="13"/>
  <c r="K186" i="13"/>
  <c r="L185" i="13"/>
  <c r="K185" i="13"/>
  <c r="L184" i="13"/>
  <c r="K184" i="13"/>
  <c r="L183" i="13"/>
  <c r="K183" i="13"/>
  <c r="L182" i="13"/>
  <c r="K182" i="13"/>
  <c r="L181" i="13"/>
  <c r="K181" i="13"/>
  <c r="L180" i="13"/>
  <c r="K180" i="13"/>
  <c r="L179" i="13"/>
  <c r="K179" i="13"/>
  <c r="L178" i="13"/>
  <c r="K178" i="13"/>
  <c r="L177" i="13"/>
  <c r="K177" i="13"/>
  <c r="L176" i="13"/>
  <c r="K176" i="13"/>
  <c r="L175" i="13"/>
  <c r="K175" i="13"/>
  <c r="L174" i="13"/>
  <c r="K174" i="13"/>
  <c r="I169" i="13"/>
  <c r="E26" i="18" s="1"/>
  <c r="G169" i="13"/>
  <c r="D26" i="18" s="1"/>
  <c r="E169" i="13"/>
  <c r="C26" i="18" s="1"/>
  <c r="L168" i="13"/>
  <c r="K168" i="13"/>
  <c r="L167" i="13"/>
  <c r="K167" i="13"/>
  <c r="L166" i="13"/>
  <c r="K166" i="13"/>
  <c r="L165" i="13"/>
  <c r="K165" i="13"/>
  <c r="L164" i="13"/>
  <c r="K164" i="13"/>
  <c r="L163" i="13"/>
  <c r="K163" i="13"/>
  <c r="L162" i="13"/>
  <c r="K162" i="13"/>
  <c r="L161" i="13"/>
  <c r="K161" i="13"/>
  <c r="L160" i="13"/>
  <c r="K160" i="13"/>
  <c r="L159" i="13"/>
  <c r="K159" i="13"/>
  <c r="L158" i="13"/>
  <c r="K158" i="13"/>
  <c r="L157" i="13"/>
  <c r="K157" i="13"/>
  <c r="L156" i="13"/>
  <c r="K156" i="13"/>
  <c r="L155" i="13"/>
  <c r="K155" i="13"/>
  <c r="L154" i="13"/>
  <c r="K154" i="13"/>
  <c r="L153" i="13"/>
  <c r="K153" i="13"/>
  <c r="L152" i="13"/>
  <c r="K152" i="13"/>
  <c r="L151" i="13"/>
  <c r="K151" i="13"/>
  <c r="L150" i="13"/>
  <c r="K150" i="13"/>
  <c r="L149" i="13"/>
  <c r="K149" i="13"/>
  <c r="L148" i="13"/>
  <c r="K148" i="13"/>
  <c r="L147" i="13"/>
  <c r="K147" i="13"/>
  <c r="L146" i="13"/>
  <c r="K146" i="13"/>
  <c r="L145" i="13"/>
  <c r="K145" i="13"/>
  <c r="L144" i="13"/>
  <c r="K144" i="13"/>
  <c r="L143" i="13"/>
  <c r="K143" i="13"/>
  <c r="L142" i="13"/>
  <c r="K142" i="13"/>
  <c r="L141" i="13"/>
  <c r="K141" i="13"/>
  <c r="L140" i="13"/>
  <c r="K140" i="13"/>
  <c r="L139" i="13"/>
  <c r="K139" i="13"/>
  <c r="L138" i="13"/>
  <c r="K138" i="13"/>
  <c r="C54" i="18"/>
  <c r="F48" i="18"/>
  <c r="F47" i="18"/>
  <c r="F46" i="18"/>
  <c r="H46" i="18" s="1"/>
  <c r="F45" i="18"/>
  <c r="G46" i="18"/>
  <c r="G47" i="18"/>
  <c r="G48" i="18"/>
  <c r="H48" i="18" l="1"/>
  <c r="H47" i="18"/>
  <c r="F29" i="18"/>
  <c r="F27" i="18"/>
  <c r="K205" i="13"/>
  <c r="L205" i="13"/>
  <c r="G27" i="18" s="1"/>
  <c r="F26" i="18"/>
  <c r="L169" i="13"/>
  <c r="G26" i="18" s="1"/>
  <c r="K169" i="13"/>
  <c r="L132" i="13"/>
  <c r="L131" i="13"/>
  <c r="L130" i="13"/>
  <c r="L129" i="13"/>
  <c r="L128" i="13"/>
  <c r="L127" i="13"/>
  <c r="L126" i="13"/>
  <c r="L125" i="13"/>
  <c r="L124" i="13"/>
  <c r="L123" i="13"/>
  <c r="L122" i="13"/>
  <c r="L121" i="13"/>
  <c r="L120" i="13"/>
  <c r="L119" i="13"/>
  <c r="L118" i="13"/>
  <c r="L117" i="13"/>
  <c r="L116" i="13"/>
  <c r="L115" i="13"/>
  <c r="L114" i="13"/>
  <c r="L113" i="13"/>
  <c r="L112" i="13"/>
  <c r="L111" i="13"/>
  <c r="L110" i="13"/>
  <c r="L109" i="13"/>
  <c r="L108" i="13"/>
  <c r="L107" i="13"/>
  <c r="L106" i="13"/>
  <c r="L105" i="13"/>
  <c r="L104" i="13"/>
  <c r="L103" i="13"/>
  <c r="L102" i="13"/>
  <c r="L96" i="13"/>
  <c r="L95" i="13"/>
  <c r="L94" i="13"/>
  <c r="L93" i="13"/>
  <c r="L92" i="13"/>
  <c r="L91" i="13"/>
  <c r="L90" i="13"/>
  <c r="L89" i="13"/>
  <c r="L88" i="13"/>
  <c r="L87" i="13"/>
  <c r="L86" i="13"/>
  <c r="L85" i="13"/>
  <c r="L84" i="13"/>
  <c r="L83" i="13"/>
  <c r="L82" i="13"/>
  <c r="L81" i="13"/>
  <c r="L80" i="13"/>
  <c r="L79" i="13"/>
  <c r="L78" i="13"/>
  <c r="L77" i="13"/>
  <c r="L76" i="13"/>
  <c r="L75" i="13"/>
  <c r="L74" i="13"/>
  <c r="L73" i="13"/>
  <c r="L72" i="13"/>
  <c r="L71" i="13"/>
  <c r="L70" i="13"/>
  <c r="L69" i="13"/>
  <c r="L68" i="13"/>
  <c r="L67" i="13"/>
  <c r="L66" i="13"/>
  <c r="L60" i="13"/>
  <c r="L59" i="13"/>
  <c r="L58" i="13"/>
  <c r="L57" i="13"/>
  <c r="L56" i="13"/>
  <c r="L55" i="13"/>
  <c r="L54" i="13"/>
  <c r="L53" i="13"/>
  <c r="L52" i="13"/>
  <c r="L51" i="13"/>
  <c r="L50" i="13"/>
  <c r="L49" i="13"/>
  <c r="L48" i="13"/>
  <c r="L47" i="13"/>
  <c r="L46" i="13"/>
  <c r="L45" i="13"/>
  <c r="L44" i="13"/>
  <c r="L43" i="13"/>
  <c r="L42" i="13"/>
  <c r="L41" i="13"/>
  <c r="L40" i="13"/>
  <c r="L39" i="13"/>
  <c r="L38" i="13"/>
  <c r="L37" i="13"/>
  <c r="L36" i="13"/>
  <c r="L35" i="13"/>
  <c r="L34" i="13"/>
  <c r="L33" i="13"/>
  <c r="L32" i="13"/>
  <c r="L31" i="13"/>
  <c r="H35" i="18"/>
  <c r="F44" i="18" l="1"/>
  <c r="F42" i="18"/>
  <c r="G44" i="18" l="1"/>
  <c r="G45" i="18"/>
  <c r="F43" i="18" l="1"/>
  <c r="F49" i="18" s="1"/>
  <c r="K132" i="13" l="1"/>
  <c r="K131" i="13"/>
  <c r="K130" i="13"/>
  <c r="K129" i="13"/>
  <c r="K128" i="13"/>
  <c r="K127" i="13"/>
  <c r="K126" i="13"/>
  <c r="K125" i="13"/>
  <c r="K124" i="13"/>
  <c r="K123" i="13"/>
  <c r="K122" i="13"/>
  <c r="K121" i="13"/>
  <c r="K120" i="13"/>
  <c r="K119" i="13"/>
  <c r="K118" i="13"/>
  <c r="K117" i="13"/>
  <c r="K116" i="13"/>
  <c r="K115" i="13"/>
  <c r="K114" i="13"/>
  <c r="K113" i="13"/>
  <c r="K112" i="13"/>
  <c r="K111" i="13"/>
  <c r="K110" i="13"/>
  <c r="K109" i="13"/>
  <c r="K108" i="13"/>
  <c r="K107" i="13"/>
  <c r="K106" i="13"/>
  <c r="K105" i="13"/>
  <c r="K104" i="13"/>
  <c r="K103" i="13"/>
  <c r="K102" i="13"/>
  <c r="K96" i="13"/>
  <c r="K95" i="13"/>
  <c r="K94" i="13"/>
  <c r="K93" i="13"/>
  <c r="K92" i="13"/>
  <c r="K91" i="13"/>
  <c r="K90" i="13"/>
  <c r="K89" i="13"/>
  <c r="K88" i="13"/>
  <c r="K87" i="13"/>
  <c r="K86" i="13"/>
  <c r="K85" i="13"/>
  <c r="K84" i="13"/>
  <c r="K83" i="13"/>
  <c r="K82" i="13"/>
  <c r="K81" i="13"/>
  <c r="K80" i="13"/>
  <c r="K79" i="13"/>
  <c r="K78" i="13"/>
  <c r="K77" i="13"/>
  <c r="K76" i="13"/>
  <c r="K75" i="13"/>
  <c r="K74" i="13"/>
  <c r="K73" i="13"/>
  <c r="K72" i="13"/>
  <c r="K71" i="13"/>
  <c r="K70" i="13"/>
  <c r="K69" i="13"/>
  <c r="K68" i="13"/>
  <c r="K67" i="13"/>
  <c r="K66" i="13"/>
  <c r="K60" i="13"/>
  <c r="K59" i="13"/>
  <c r="K58" i="13"/>
  <c r="K57" i="13"/>
  <c r="K56" i="13"/>
  <c r="K55" i="13"/>
  <c r="K54" i="13"/>
  <c r="K53" i="13"/>
  <c r="K52" i="13"/>
  <c r="K51" i="13"/>
  <c r="K50" i="13"/>
  <c r="K49" i="13"/>
  <c r="K48" i="13"/>
  <c r="K47" i="13"/>
  <c r="K46" i="13"/>
  <c r="K45" i="13"/>
  <c r="K44" i="13"/>
  <c r="K43" i="13"/>
  <c r="K42" i="13"/>
  <c r="K41" i="13"/>
  <c r="K40" i="13"/>
  <c r="K39" i="13"/>
  <c r="K38" i="13"/>
  <c r="K37" i="13"/>
  <c r="K36" i="13"/>
  <c r="K35" i="13"/>
  <c r="K34" i="13"/>
  <c r="K33" i="13"/>
  <c r="K32" i="13"/>
  <c r="K31" i="13"/>
  <c r="G43" i="18"/>
  <c r="H27" i="18"/>
  <c r="H26" i="18"/>
  <c r="C44" i="18" l="1"/>
  <c r="E22" i="18"/>
  <c r="G133" i="13"/>
  <c r="I133" i="13"/>
  <c r="K133" i="13"/>
  <c r="G97" i="13"/>
  <c r="D24" i="18" s="1"/>
  <c r="I97" i="13"/>
  <c r="E24" i="18" s="1"/>
  <c r="K97" i="13"/>
  <c r="G61" i="13"/>
  <c r="D23" i="18" s="1"/>
  <c r="I61" i="13"/>
  <c r="E23" i="18" s="1"/>
  <c r="K61" i="13"/>
  <c r="F52" i="18"/>
  <c r="H45" i="18"/>
  <c r="H43" i="18"/>
  <c r="G42" i="18"/>
  <c r="H42" i="18" s="1"/>
  <c r="E25" i="18" l="1"/>
  <c r="E21" i="18" s="1"/>
  <c r="I207" i="13"/>
  <c r="D25" i="18"/>
  <c r="G207" i="13"/>
  <c r="L133" i="13"/>
  <c r="L97" i="13"/>
  <c r="G24" i="18" s="1"/>
  <c r="H24" i="18" s="1"/>
  <c r="D22" i="18"/>
  <c r="L61" i="13"/>
  <c r="G23" i="18" s="1"/>
  <c r="H23" i="18" s="1"/>
  <c r="K207" i="13"/>
  <c r="L207" i="13" l="1"/>
  <c r="D21" i="18"/>
  <c r="G25" i="18"/>
  <c r="H25" i="18" s="1"/>
  <c r="G22" i="18"/>
  <c r="G21" i="18" l="1"/>
  <c r="H21" i="18" s="1"/>
  <c r="C42" i="18" s="1"/>
  <c r="H22" i="18"/>
  <c r="H44" i="18"/>
  <c r="C47" i="18" l="1"/>
  <c r="C48" i="18" s="1"/>
  <c r="H49" i="18"/>
  <c r="H50" i="18" s="1"/>
  <c r="E61" i="13"/>
  <c r="C23" i="18" s="1"/>
  <c r="F23" i="18" s="1"/>
  <c r="E97" i="13"/>
  <c r="C24" i="18" s="1"/>
  <c r="F24" i="18" s="1"/>
  <c r="E133" i="13"/>
  <c r="C25" i="18" s="1"/>
  <c r="F25" i="18" s="1"/>
  <c r="C22" i="18" l="1"/>
  <c r="F22" i="18" s="1"/>
  <c r="F21" i="18" s="1"/>
  <c r="E207" i="13"/>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<sst xmlns="http://schemas.openxmlformats.org/spreadsheetml/2006/main" count="608" uniqueCount="445">
  <si>
    <t>Note de présentation du projet en vue de la création, de la modification 
ou du renouvellement d’une formation d’établissement diplômante</t>
  </si>
  <si>
    <t>Intitulé de la formation : DU Maladies mitochondriales : diagnostic, prise en charge et nouveaux concepts</t>
  </si>
  <si>
    <r>
      <t>Objet du projet de formation :</t>
    </r>
    <r>
      <rPr>
        <sz val="11"/>
        <rFont val="Apex New Book"/>
        <family val="3"/>
      </rPr>
      <t xml:space="preserve"> </t>
    </r>
  </si>
  <si>
    <t>Modification</t>
  </si>
  <si>
    <t xml:space="preserve">Composante : </t>
  </si>
  <si>
    <t>EUR LIFE</t>
  </si>
  <si>
    <t xml:space="preserve">Secteur disciplinaire : </t>
  </si>
  <si>
    <t>06 - SCIENCES DE LA VIE, BIOLOGIE, SANTÉ</t>
  </si>
  <si>
    <t>Responsable de la formation (Nom Prénom) : PAQUIS Véronique</t>
  </si>
  <si>
    <t>Fonction : 
Grade : PU-PH</t>
  </si>
  <si>
    <r>
      <rPr>
        <b/>
        <sz val="11"/>
        <color rgb="FF000000"/>
        <rFont val="Apex New Book"/>
      </rPr>
      <t>Téléphone : 04 92 03 62 43
Mail :</t>
    </r>
    <r>
      <rPr>
        <sz val="11"/>
        <color rgb="FF000000"/>
        <rFont val="Apex New Book"/>
      </rPr>
      <t xml:space="preserve"> paquis@unice.fr</t>
    </r>
  </si>
  <si>
    <r>
      <t>Etude du marché / Opportunité économique et/ou pédagogique de l’action de formation (Contexte et enjeux de la formation, besoin et identification de la demande du marché, ancrage territorial, offres concurrentes…)²</t>
    </r>
    <r>
      <rPr>
        <sz val="11"/>
        <rFont val="Apex New Book"/>
        <family val="3"/>
      </rPr>
      <t xml:space="preserve"> </t>
    </r>
    <r>
      <rPr>
        <i/>
        <sz val="9"/>
        <rFont val="Apex New Book"/>
        <family val="3"/>
      </rPr>
      <t>en 3 lignes maximum</t>
    </r>
    <r>
      <rPr>
        <sz val="9"/>
        <rFont val="Apex New Book"/>
        <family val="3"/>
      </rPr>
      <t xml:space="preserve"> </t>
    </r>
    <r>
      <rPr>
        <sz val="11"/>
        <rFont val="Apex New Book"/>
        <family val="3"/>
      </rPr>
      <t>:
Ce DU s’inscrit totalement dans l’EUR Life &amp; Health Sciences avec la mise en place de « WinterSchools ». Depuis la création de ce DU, encore aucune formation de ce type, ou d'un autre, abordant la question du diagnostic, de la prise en charge et des nouveaux concepts n'a été créé. Ainsi, il n’existe aucune formation spécifique sur les maladies mitochondriales en France.
Cette formation est fortement recherché notamment par les médecins et paramédicaux des CHU français impliqués dans la prise en charge des pateints atteints de maladies rares.</t>
    </r>
    <r>
      <rPr>
        <i/>
        <sz val="11"/>
        <rFont val="Apex New Book"/>
        <family val="3"/>
      </rPr>
      <t xml:space="preserve">
</t>
    </r>
  </si>
  <si>
    <r>
      <t xml:space="preserve">Public visé : 
</t>
    </r>
    <r>
      <rPr>
        <sz val="11"/>
        <rFont val="Apex New Book"/>
        <family val="3"/>
      </rPr>
      <t xml:space="preserve">Les étudiants en master seront invités aux enseignements du matin, sous forme de WinterSchool. Elle est également ouverte à tous les étudiants, doctorants et chercheurs d'Université Côte d'Azur. 
Le DU est ouvert à tous les publics: médecins, paramédicaux, scientifiques…
</t>
    </r>
  </si>
  <si>
    <t>Cycle du diplôme</t>
  </si>
  <si>
    <t>Master</t>
  </si>
  <si>
    <t>Niveau d'entrée minimal (bac, bac+1, bac+2 …) :</t>
  </si>
  <si>
    <t>Bac+3</t>
  </si>
  <si>
    <t>Niveau estimé de sortie  bac, bac+1, bac+2 ...) :</t>
  </si>
  <si>
    <r>
      <t>Prérequis :</t>
    </r>
    <r>
      <rPr>
        <sz val="11"/>
        <rFont val="Apex New Book"/>
        <family val="3"/>
      </rPr>
      <t xml:space="preserve"> 
Chaque dossier sera analysé pour s’assurer de l’adéquation entre le niveau, les motivations du candidat et sa formation. Un CV et une lettre de motivation sont demandés.</t>
    </r>
  </si>
  <si>
    <r>
      <t xml:space="preserve">Objectif pédagogique exprimé en compétences/métiers : 
</t>
    </r>
    <r>
      <rPr>
        <u/>
        <sz val="11"/>
        <rFont val="Apex New Book"/>
        <family val="3"/>
      </rPr>
      <t xml:space="preserve">
Objectifs spécifiques :</t>
    </r>
    <r>
      <rPr>
        <sz val="11"/>
        <rFont val="Apex New Book"/>
        <family val="3"/>
      </rPr>
      <t xml:space="preserve"> 
- Diagnostiquer et prendre en charge un patient (enfant ou adulte) pour lequel une maladie mitochondriale est suspectée
- Appréhender l’intérêt des nouvelles approches (séquençage haut débit, études fonctionnelles...) pour optimiser le diagnostic de ces pathologies
- Aborder les problématiques du conseil génétique et des méthodes de diagnostic anté-natal de ces maladies
- Intégrer les nouveaux mécanismes décrits récemment comme étant à l’origine de ces pathologies dans l'objectif de développer des stratégies thérapeutiques
La valeur ajoutée de cette formation est qu’elle sera dispensée sous la forme d’une « Winter School » dans le cadre de l’EUR Life &amp; Health Sciences qui allie Formation et Recherche. Elle permet d'intégrer directement la recherche au cursus d'apprentissage des étudiants du Master Sciences du Vivant et 
Master Neurosciences ainsi que des doctorants de l'Ecole Doctorale Sciences de la Vie et de la Santé (ED85). 
Elle vise à susciter des réflexions et des échanges avec des chercheurs nationaux et internationaux qui présenteront leurs travaux centrés autour des fonctions et dysfonctions mitochondriales.Cette partie à orientation "Recherche" se déroulera le matin. Les après-midis seront consacrés à la partie "Formation" qui sera assurée par des experts nationaux impliqués dans des centres de référence sur les maladies mitochondriales. L'objectif est de mieux connaître ces pathologies et les modes de prise en charge des patients.
Cette action de formation met en lumière la recherche pour une meilleure prise en charge des patients et une formation optimale des soignants dans les centres experts des CHU.
Les conférences du matin seront obligatoires pour les étudiants inscrits à l'UE "Winterschool"  Master Sciences du Vivant, mutualisé avec le Master Neurosciences. Elle est optionnelle pour les étudiants du master qui souhaitent y assister en candidat libre (valorisation de suivi de séminaires) et sera valorisée par des heures de formation pour les doctorants de l'ED 85.</t>
    </r>
  </si>
  <si>
    <t>Modalités pédagogiques (Synchrone/asychrone)</t>
  </si>
  <si>
    <t>Synchrone</t>
  </si>
  <si>
    <t>Modalités pédagogiques (Présentiel/Distanciel/Hybride)</t>
  </si>
  <si>
    <t>Hybride</t>
  </si>
  <si>
    <t>Aspect formation continue² :</t>
  </si>
  <si>
    <t>*- Souhait d’ouvrir la formation à la formation continue :  oui</t>
  </si>
  <si>
    <t>Oui</t>
  </si>
  <si>
    <t>*- Souhait d’enregistrer la formation au RNCP ou RSCH :  non approprié</t>
  </si>
  <si>
    <t>Non</t>
  </si>
  <si>
    <r>
      <t xml:space="preserve">Logistique (lieu de la formation, capacité salle, spécificités salles) : 
</t>
    </r>
    <r>
      <rPr>
        <sz val="11"/>
        <rFont val="Apex New Book"/>
        <family val="3"/>
      </rPr>
      <t xml:space="preserve">Hôpital Pasteur 2 : Amphithéatre Le Galet pour les conférences du matin / Salle de réunion (25 places) pour les cours de l'après-midi
La partie Recherche (matin) pourra avoir lieu en distanciel. Nous mettrons tout en oeuvre pour offrir des sessions en comodal de qualité, comme nous l'avons déjà fait en 2021. </t>
    </r>
  </si>
  <si>
    <r>
      <t xml:space="preserve">Langue(s) d’enseignement : 
</t>
    </r>
    <r>
      <rPr>
        <sz val="11"/>
        <rFont val="Apex New Book"/>
        <family val="3"/>
      </rPr>
      <t>Anglais (conférences du matin) / Français (cours de l'après-midi)</t>
    </r>
  </si>
  <si>
    <r>
      <t xml:space="preserve">Nombre visé de participants par session :  </t>
    </r>
    <r>
      <rPr>
        <sz val="11"/>
        <rFont val="Apex New Book"/>
        <family val="3"/>
      </rPr>
      <t>10 à 15</t>
    </r>
  </si>
  <si>
    <r>
      <t>Nombre de sessions par an et périodes de l’année :</t>
    </r>
    <r>
      <rPr>
        <sz val="11"/>
        <rFont val="Apex New Book"/>
        <family val="3"/>
      </rPr>
      <t xml:space="preserve"> 1 semaine en décembre</t>
    </r>
  </si>
  <si>
    <t>Durée de la formation</t>
  </si>
  <si>
    <t>&lt; 6 mois</t>
  </si>
  <si>
    <r>
      <t xml:space="preserve">Rythme de la formation (journée, soir, samedi, alternance, séquences de cours groupés, cours du soir, séance de regroupement…) :
</t>
    </r>
    <r>
      <rPr>
        <sz val="11"/>
        <rFont val="Apex New Book"/>
        <family val="3"/>
      </rPr>
      <t>Le DU sera organisé sur une semaine en décembre avec
- le matin, des enseignements en anglais par des experts internationaux sous forme de « reviews »  générales sur de nouveaux concepts en terme de recherche (10h)
- l’après-midi, des enseignements, sous forme de TD et étude de cas cliniques, en français tournés vers la pratique médicale et la prise en charge des patients (18h30)
Les enseignants de l’après-midi appartiennent tous aux 2 centres de référence sur les maladies mitochondriales labellisés en 2017 (CALISSON et CARAMMEL)  et sont des experts multidisciplinaires dans le diagnostic et la prise en charge de ces pathologies</t>
    </r>
  </si>
  <si>
    <t>Stage</t>
  </si>
  <si>
    <t>Durée du stage : aucun stage prévu. Des ateliers pratiques sont prévus dans la partie Formation (après-midi)</t>
  </si>
  <si>
    <t>Partenariat public ou privé financier : NA</t>
  </si>
  <si>
    <t>Partenariat public ou privé académique : NA</t>
  </si>
  <si>
    <t>Informations complémentaires : NA</t>
  </si>
  <si>
    <t>1. Avis COPIL composante ou autre comité pédagogique de composante (avec soutenabilité du site) :</t>
  </si>
  <si>
    <r>
      <rPr>
        <b/>
        <sz val="11"/>
        <color rgb="FF000000"/>
        <rFont val="Apex New Book"/>
      </rPr>
      <t xml:space="preserve">Arguments (alignement stratégique, intérêt financier, intérêt d’image, intérêt pour l’insertion professionnelle des étudiants, ...) : 
Alignement stratégique: 
</t>
    </r>
    <r>
      <rPr>
        <sz val="11"/>
        <color rgb="FF000000"/>
        <rFont val="Apex New Book"/>
      </rPr>
      <t xml:space="preserve">
Les maladies rares sont une thématique forte pour le CHU de Nice, et dont la recherche s'y investi fortement. C'est grâce à cette synergie Recherche et Formation sur cette thématique que le centre de référence sur les Maladies Rares, Resilience, a été prolongé. L'objectif de cette plateforme est d'identifier et prendre en charge les MR. 
L'objectif, par ce DU, est de permettre de proposer, tous les 2/3 ans une offre de formation continue au personnel de santé. 
</t>
    </r>
    <r>
      <rPr>
        <b/>
        <sz val="11"/>
        <color rgb="FF000000"/>
        <rFont val="Apex New Book"/>
      </rPr>
      <t xml:space="preserve">
Intérets:
</t>
    </r>
    <r>
      <rPr>
        <sz val="11"/>
        <color rgb="FF000000"/>
        <rFont val="Apex New Book"/>
      </rPr>
      <t xml:space="preserve">L'image de l'EUR Life &amp; Health Science et d'Université Côte d'Azur ne peut que bénéficier de cette offre de formation unique en France, étroitement lié au CHU et aux instituts de recherche associés, avec des intervenants très prestigieux internationaux, experts de leur domaine.
</t>
    </r>
    <r>
      <rPr>
        <b/>
        <sz val="11"/>
        <color rgb="FF000000"/>
        <rFont val="Apex New Book"/>
      </rPr>
      <t xml:space="preserve">
Date CoSP composante : 28/3/24
</t>
    </r>
  </si>
  <si>
    <r>
      <rPr>
        <b/>
        <sz val="11"/>
        <color rgb="FF000000"/>
        <rFont val="Apex New Book"/>
      </rPr>
      <t>2.</t>
    </r>
    <r>
      <rPr>
        <b/>
        <sz val="7"/>
        <color rgb="FF000000"/>
        <rFont val="Apex New Book"/>
      </rPr>
      <t> </t>
    </r>
    <r>
      <rPr>
        <b/>
        <sz val="11"/>
        <color rgb="FF000000"/>
        <rFont val="Apex New Book"/>
      </rPr>
      <t>Date de remise de l’opportunité au Vice-président formation : 28/03/24</t>
    </r>
  </si>
  <si>
    <r>
      <rPr>
        <b/>
        <sz val="11"/>
        <color rgb="FF000000"/>
        <rFont val="Apex New Book"/>
      </rPr>
      <t>3.</t>
    </r>
    <r>
      <rPr>
        <b/>
        <sz val="7"/>
        <color rgb="FF000000"/>
        <rFont val="Apex New Book"/>
      </rPr>
      <t> </t>
    </r>
    <r>
      <rPr>
        <b/>
        <sz val="11"/>
        <color rgb="FF000000"/>
        <rFont val="Apex New Book"/>
      </rPr>
      <t>Accord du Vice-président formation pour instruction du dossier : vu le 28/3/24</t>
    </r>
  </si>
  <si>
    <t>Date d’accord du Vice-président formation : NA vu le mail d'Ali Douai le 28/3/24</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</si>
  <si>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</si>
  <si>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</si>
  <si>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</si>
  <si>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</si>
  <si>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</si>
  <si>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r>
      <t>Objectifs spécifiques : 
- Diagnostiquer et prendre en charge un patient (enfant ou adulte) pour lequel une maladie mitochondriale est suspectée
- Appréhender l’intérêt des nouvelles approches (séquençage haut débit, études fonctionnelles...) pour optimiser le diagnostic de ces pathologies
- Aborder les problématiques du conseil génétique et des méthodes de diagnostic anté-natal de ces maladies
- Intégrer les nouveaux mécanismes décrits récemment comme étant à l’origine de ces pathologies dans l'objectif de développer des stratégies thérapeutiques</t>
    </r>
    <r>
      <rPr>
        <i/>
        <sz val="11"/>
        <rFont val="Apex New Book"/>
        <family val="3"/>
      </rPr>
      <t xml:space="preserve">
</t>
    </r>
    <r>
      <rPr>
        <sz val="11"/>
        <rFont val="Apex New Book"/>
        <family val="3"/>
      </rPr>
      <t xml:space="preserve">
La valeur ajoutée de cette formation est qu’elle sera dispensée sous la forme d’une « Winter School » dans le cadre de l’EUR LIFE qui allie Formation et Recherche. Elle permet d'intégrer directement la recherche au cursus d'apprentissage des étudiants du Master Sciences du Vivant et Master Neurosciences ainsi que des doctorants de l'Ecole Doctorale Sciences de la Vie et de la Santé (ED85). 
Elle vise à susciter des réflexions et des échanges avec des chercheurs nationaux et internationaux qui présenteront leurs travaux centrés autour des fonctions et dysfonctions mitochondriales.Cette partie à orientation "Recherche" se déroulera le matin. Les après-midis seront consacrés à la partie "Formation" qui sera assurée par des experts nationaux impliqués dans des centres de référence sur les maladies mitochondriales. L'objectif est de mieux connaître ces pathologies et les modes de prise en charge des patients.
Les conférences du matin seront obligatoires pour les étudiants du master et de l'ED 85 inscrits à l'UE E de la maquette Master Sciences du Vivant 
et Master Neurosciences. 
Il est à noter que la thématique de cette WinterSchool est fortement liée à l'UE 14, obligatoire pour les étudiants du parcours Génétique et Développement du Master Sciences du Vivant. Elle s'intègre aussi  parfaitement dans la thématique de formation des étudiants du Parcours Pysiopatholohie et Approches THérapeutiques émergentes du Master Sciences du Vivant, ainsi que ceux du parcours Neurosciences Cellulaires et Intégrées du Master Neurosciences. 
Pour valider l'UE Winterschool, les étudiants devront analyser un article scientifique sur la thématique, en anglais. 
Pour valider le DU, les étudiants devront être en capacité de diagnostiquer et prendre en charge les patients atteints de maladies mitochondriales.
Ils devront:
(i) avoir intégré des nouvelles approches d’exploration afin de mettre en oeuvre une médécine personnalisée en fonction des signes cliniques que présente le patient,
(ii) maitriser les mécanismes responsables de ces pathologies et 
(iii) appréhender les difficultés du conseil génétique de ces pathologies impactant le patient et la famille dans un contexte global. 
</t>
    </r>
  </si>
  <si>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</si>
  <si>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</si>
  <si>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 xml:space="preserve">La cohérence des contenus s’inscrit dans l’optique d’une « graduate school » intégrant recherche et formation
Tous les enseignants du matin sont des experts reconnus internationalement dans le domaine. Les conférences, sous forme de WinterSchools seront organisées en comodal. 
Les enseignants de l’après-midi sont tous rattachés aux 2 centres de référence sur les maladies mitochondriales labellisés en 2017 (CALISSON et CARAMMEL) et sont des experts multidisciplinaires dans le diagnostic et la prise en charge de ces pathologies.
Le programme fait partie de l'UE DU Maladies mitochondriales, prise en charge et nouveaux concepts (cf. annexe)
Il se déroulera cette année du 16 au 20 décembre 2024, en adéquation avec le rythme des étudiants de Master (SV et Neurosciences).
Metabolic reprogramming of mitochondria by proteolysis in aging and disease
Assessing mitochondrial morphology and its impact in health and disease
Caractéristiques cliniques des maladies mitochondriales de l’adulte et de l’enfant
Apport de l’imagerie cérébrale pour le diagnostic des maladies mitochondriales
Where in the mitochondrial network does protein synthesis occur ?
Premature aging mechanisms &amp; mitochondria
Explorations biochimiques des maladies mitochondriales : spectrophotométrie, oxymétrie, BN-PAGE
Explorations moléculaires des maladies mitochondriales : quels prélèvements, quelles techniques
Etudes pangénomiques : comment prescrire et interpréter une analyse moléculaire
New physiopathological and therapeutic considerations on a mitochondrial blinding disease
Genome editing in mitochondria: past, present and future,
"Encéphalomyopathies de l’adulte : CPEO, intolérance à l’effort, neuropathies, ataxies, maladies neurodégénératives avec instabilité de l’ADNmt… 
Intérêt de la biopsie musculaire et prise en charge"
Encéphalomyopathies de l’enfant : acidose lactique congénitale, syndrome de Leigh, syndrome de Pearson, syndrome MELAS….
Mitochondrial medicine in the omics era
Genetic diagnosis of mitochondrial diseases via RNA sequencing
Autres tableaux cliniques : diabètes mitochondriaux, atteintes digestives, cardiaques, rénales…
"Etudes de cas cliniques "
Mitochondrial dysfunction in motor neuron disease
Maintaining a healthy mitochondrial pool via the NAD+-mitophagy axisase
Etudes de cas cliniques  
Vous pourrez trouver un exemple du programme en lien ici : https://univ-cotedazur.fr/formation/offre-de-formation/d-u-maladies-mitochondriales-diagnostic-prise-en-charge-et-nouveaux-concepts#programme </t>
  </si>
  <si>
    <t>2.3. Positionnement dans la stratégie de la composante et de l'établissement</t>
  </si>
  <si>
    <t>• Le positionnement et la valeur ajoutée de la formation au sein de la composante et de l'établissement</t>
  </si>
  <si>
    <t>Ce DU s’inscrit totalement dans l’EUR Life &amp; Health Sciences  avec la mise en place de « WinterSchools »
Il n’existe aucune formation spécifique sur les maladies mitochondriales en France
Le partenariat avec les centres de référence maladies rares (CRMR), d’où sont issus les enseignants, participera à la mission d’enseignement dévolue aux CRMR
Le partenariat entre DU et Master s’intègre parfaitement dans la définition des « graduate schools » mises en place dans le cadre de l’Idex</t>
  </si>
  <si>
    <t xml:space="preserve">2.4. Public visé et effectifs attendus </t>
  </si>
  <si>
    <t>Indiquez le public visé, les effectifs attendus pour chacun de ces publics et si nécessaire la mise en place de tarifs préférentiels</t>
  </si>
  <si>
    <t>Les étudiants en master seront présents aux enseignements du matin, qui sont également ouverts à tous les étudiants et chercheurs d'Université Côte d'Azur.
Le DU est ouvert à tous les publics: médecins, paramédicaux, scientifiques, personnels CHU…
Chaque dossier sera analysé pour s’assurer de l’adéquation entre le niveau et les motivations du candidat et la formation. Un CV et une lettre de motivation sont demandés.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</si>
  <si>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</si>
  <si>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</si>
  <si>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</si>
  <si>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</si>
  <si>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</si>
  <si>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</si>
  <si>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</si>
  <si>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</si>
  <si>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</si>
  <si>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</si>
  <si>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</si>
  <si>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</si>
  <si>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Apex New Book"/>
        <family val="3"/>
      </rPr>
      <t>(onglet vérifié par la Direction de la Formation continue)</t>
    </r>
  </si>
  <si>
    <t>3.1. Qualification du besoin du marché visé :</t>
  </si>
  <si>
    <t xml:space="preserve">Indiquez :
</t>
  </si>
  <si>
    <r>
      <t xml:space="preserve">Ce DU s’inscrit totalement dans l’EUR Life &amp; Health Sciences avec la mise en place de « WinterSchools »
Il n’existe aucune formation spécifique sur les maladies mitochondriales en France
MITO DIAG : réseau français sur tous les acteurs de la thématique (recherche fondamentale), qui rassemble les experts de la thématique. Dans ce réseau, seuls des conférences, lors de congrès, abordent certains sujets du DU. https://www.mitodiag.fr/home 
</t>
    </r>
    <r>
      <rPr>
        <u/>
        <sz val="11"/>
        <rFont val="Apex New Book"/>
        <family val="3"/>
      </rPr>
      <t xml:space="preserve">Ancrage territorial </t>
    </r>
    <r>
      <rPr>
        <sz val="11"/>
        <rFont val="Apex New Book"/>
        <family val="3"/>
      </rPr>
      <t xml:space="preserve">: plateforme d'expertise Maladies rares https://www.chu-nice.fr/patients-visiteurs/accompagnement-patients-et-familles/maladies-rares-plateforme-resilience    </t>
    </r>
  </si>
  <si>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</si>
  <si>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</si>
  <si>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 xml:space="preserve">DU de médecine Université Côte d'Azur : Aucune formation sur la thématique
https://medecine.univ-cotedazur.fr/medias/fichier/tarifs-ecandidat-2023-2024-13sept_1694601826497-pdf
---------------------------------------------------------------------------------------------------------------
Formation offerte au personnel du CHU  de Nice : Aucune formation sur la thématique
https://www.chu-nice.fr/professionnels-etudiants/formation-professionnelle/se-former-au-chu 
---------------------------------------------------------------------------------------------------------------
Formation au personnel hospitalier : Aucune formation sur la thématique
https://www.cnfce.com/formations/professionnels-de-la-sante/formation-personnel-hospitalier
---------------------------------------------------------------------------------------------------------------
Catalogue DPC : Aucune formation sur la thématique
https://www.agencedpc.fr/formations-dpc-rechercher-un-dpc </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</si>
  <si>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</si>
  <si>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</si>
  <si>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</si>
  <si>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</si>
  <si>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</si>
  <si>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</si>
  <si>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</si>
  <si>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</si>
  <si>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</si>
  <si>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</si>
  <si>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</si>
  <si>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</si>
  <si>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</si>
  <si>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 xml:space="preserve">Master 2 Santé - Parcours : Maladies rares oro-faciales Domaine : Sciences, Technologies, Santé </t>
  </si>
  <si>
    <t xml:space="preserve">UNIVERSITE PARIS CITE </t>
  </si>
  <si>
    <t>public</t>
  </si>
  <si>
    <t>?</t>
  </si>
  <si>
    <t>Présentiel</t>
  </si>
  <si>
    <t>oui</t>
  </si>
  <si>
    <t>non</t>
  </si>
  <si>
    <t>https://www.moncompteformation.gouv.fr/espace-prive/html/#/formation/recherche/13002573700011_MASA52/13002573700011_MASA52?contexteFormation=ACTIVITE_PROFESSIONNELLE</t>
  </si>
  <si>
    <t>MOOC Formations syndromiques AnDDI-Rares</t>
  </si>
  <si>
    <t>Defiscience</t>
  </si>
  <si>
    <t>à distance</t>
  </si>
  <si>
    <t xml:space="preserve"> https://defiscience.fr/formations/formations-syndromiques-anddi-rares/</t>
  </si>
  <si>
    <t>DIU Maladies Rares : Comprendre les particularités de la conception et de la conduite d’un essai thérapeutique</t>
  </si>
  <si>
    <t>FAI2R</t>
  </si>
  <si>
    <t>Proposition de positionnement</t>
  </si>
  <si>
    <t>DU Maladies mitochondriales : diagnostic, prise en charge et nouveaux concepts</t>
  </si>
  <si>
    <t>Université Côte d'Azur</t>
  </si>
  <si>
    <t>10h CM /18,5 TD</t>
  </si>
  <si>
    <t>https://univ-cotedazur.fr/formation/offre-de-formation/d-u-maladies-mitochondriales-diagnostic-prise-en-charge-et-nouveaux-concepts</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</si>
  <si>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</si>
  <si>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</si>
  <si>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</si>
  <si>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</si>
  <si>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</si>
  <si>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</si>
  <si>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</si>
  <si>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</si>
  <si>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</si>
  <si>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</si>
  <si>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</si>
  <si>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</si>
  <si>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Véronique PAQUIS-FLUCKLINGER</t>
  </si>
  <si>
    <t>PUPH/MCUPH</t>
  </si>
  <si>
    <t>CHU de Nice / IRCAN</t>
  </si>
  <si>
    <t>paquis@unice.fr</t>
  </si>
  <si>
    <t>Annabelle Chaussenot</t>
  </si>
  <si>
    <t>PH</t>
  </si>
  <si>
    <t>chaussenot.a@chu-nice.fr</t>
  </si>
  <si>
    <t>Centre de Référence pour les Maladies Mitochondriales de l'Enfant à l'Adulte (CALISSON)
Neurologie</t>
  </si>
  <si>
    <t>Sylvie BANNWARTH</t>
  </si>
  <si>
    <t>bannwarth.s@chu-nice.fr</t>
  </si>
  <si>
    <t>Nathalie Boddaert*</t>
  </si>
  <si>
    <t>Hôpital Necker, Paris</t>
  </si>
  <si>
    <t>nathalie.boddaert@aphp.fr</t>
  </si>
  <si>
    <t>Centre de Référence pour les Maladies Mitochondriales de l'Enfant à l'Adulte (CARAMMEL)
Radiologie</t>
  </si>
  <si>
    <t>Sabrina SACCONI*</t>
  </si>
  <si>
    <t>sacconi.s@chu-nice.fr</t>
  </si>
  <si>
    <t>Konstantina Fragaki</t>
  </si>
  <si>
    <t>IH</t>
  </si>
  <si>
    <t>fragaki.f@chu-nice.fr</t>
  </si>
  <si>
    <t>Centre de Référence pour les Maladies Mitochondriales de l'Enfant à l'Adulte (CALISSON)
Biochimie spécialisée</t>
  </si>
  <si>
    <t>Brigitte CHABROL*</t>
  </si>
  <si>
    <t>AP-HM</t>
  </si>
  <si>
    <t>brigitte.chabrol@ap-hm.fr</t>
  </si>
  <si>
    <t>Cécile Rouzier</t>
  </si>
  <si>
    <t>rouzier.c@chu-nice.fr</t>
  </si>
  <si>
    <t>Centre de Référence pour les Maladies Mitochondriales de l'Enfant à l'Adulte (CALISSON)
Génétique</t>
  </si>
  <si>
    <t>Concernant la WS, le programme sera réalisé sur la base de celui proposé en 2021 (cf. annexe)</t>
  </si>
  <si>
    <t>Samira SAADI</t>
  </si>
  <si>
    <t>saadi.s@chu-nice.fr</t>
  </si>
  <si>
    <t>*Sous réserve de disponibilité des intervenants</t>
  </si>
  <si>
    <t>5. SELECTION</t>
  </si>
  <si>
    <t>Date d'ouverture de la campagne :</t>
  </si>
  <si>
    <t>Date de fermeture de la campagne :</t>
  </si>
  <si>
    <t>Date prévsionnelle de la commission de sélection :</t>
  </si>
  <si>
    <t>Validation au fil de l'eau</t>
  </si>
  <si>
    <t>Capacité d'accueil :</t>
  </si>
  <si>
    <t>10 à 15 max</t>
  </si>
  <si>
    <t>PIECES CONSTITUTIVES DU DOSSIER</t>
  </si>
  <si>
    <t>CRITERES D'APPRECIATION</t>
  </si>
  <si>
    <t>Relevé de notes du baccalauréat :</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</si>
  <si>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</si>
  <si>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</si>
  <si>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</si>
  <si>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</si>
  <si>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</si>
  <si>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</si>
  <si>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</si>
  <si>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</si>
  <si>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</si>
  <si>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</si>
  <si>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</si>
  <si>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</si>
  <si>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</si>
  <si>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</si>
  <si>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</si>
  <si>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</si>
  <si>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</si>
  <si>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</si>
  <si>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</si>
  <si>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</si>
  <si>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</si>
  <si>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</si>
  <si>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</si>
  <si>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</si>
  <si>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Nombre à choisir par l'étudiant : NA</t>
  </si>
  <si>
    <t>Intitulé UE (précisez si obligatoire) / PARCOURS</t>
  </si>
  <si>
    <t>ECTS</t>
  </si>
  <si>
    <t>Intitulé des matières (Eléments constitutifs d’UE – ECUE)</t>
  </si>
  <si>
    <t>Coeff. des ECUE</t>
  </si>
  <si>
    <t>Heures CM</t>
  </si>
  <si>
    <t>Mutualisée ou délocalisée ?</t>
  </si>
  <si>
    <t>Heures TD</t>
  </si>
  <si>
    <t>Heures TP (+ projets tutorés et suivi de stages)</t>
  </si>
  <si>
    <t>Total Heures UE en HETD</t>
  </si>
  <si>
    <t>Heures à valoriser</t>
  </si>
  <si>
    <t>verif déloc</t>
  </si>
  <si>
    <t>Concernant la WS, le programme sera réalisé sur la base de celui proposé en 2021 (cf annexe)</t>
  </si>
  <si>
    <t>Maladies mitochondriales, prise en charge et nouveaux concepts</t>
  </si>
  <si>
    <t>NA</t>
  </si>
  <si>
    <t>-</t>
  </si>
  <si>
    <t>NON</t>
  </si>
  <si>
    <t>total</t>
  </si>
  <si>
    <t>Semestre 2 (le cas échéant)</t>
  </si>
  <si>
    <t xml:space="preserve">Nombre à choisir par l'étudiant : </t>
  </si>
  <si>
    <t>Semestre 3 (le cas échéant)</t>
  </si>
  <si>
    <t>Semestre 4 (le cas échéant)</t>
  </si>
  <si>
    <t>Semestre 5 (le cas échéant)</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</si>
  <si>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</si>
  <si>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</si>
  <si>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</si>
  <si>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</si>
  <si>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</si>
  <si>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</si>
  <si>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</si>
  <si>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</si>
  <si>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</si>
  <si>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</si>
  <si>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</si>
  <si>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</si>
  <si>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</si>
  <si>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Etudiants et internes</t>
  </si>
  <si>
    <t>Droit d'inscription n°3 (DI 3):</t>
  </si>
  <si>
    <t>Droit d'inscription n°4 (DI 4):</t>
  </si>
  <si>
    <t>Droit d'inscription n°5 (DI 5):</t>
  </si>
  <si>
    <t>Droit d'inscription n°6 (DI 6):</t>
  </si>
  <si>
    <t>Droit d'inscription n°7 (DI 7):</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</si>
  <si>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</si>
  <si>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</si>
  <si>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</si>
  <si>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</si>
  <si>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</si>
  <si>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</si>
  <si>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</si>
  <si>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</si>
  <si>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</si>
  <si>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</si>
  <si>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</si>
  <si>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</si>
  <si>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</si>
  <si>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</si>
  <si>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</si>
  <si>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</si>
  <si>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</si>
  <si>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</si>
  <si>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</si>
  <si>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</si>
  <si>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</si>
  <si>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</si>
  <si>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</si>
  <si>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</si>
  <si>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</si>
  <si>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</si>
  <si>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</si>
  <si>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</si>
  <si>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</si>
  <si>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</si>
  <si>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</si>
  <si>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</si>
  <si>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</si>
  <si>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</si>
  <si>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</si>
  <si>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</si>
  <si>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</si>
  <si>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</si>
  <si>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</si>
  <si>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</si>
  <si>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</si>
  <si>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</si>
  <si>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</si>
  <si>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</si>
  <si>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</si>
  <si>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</si>
  <si>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</si>
  <si>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</si>
  <si>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</si>
  <si>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</si>
  <si>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</si>
  <si>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</si>
  <si>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</si>
  <si>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</si>
  <si>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</si>
  <si>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</si>
  <si>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</si>
  <si>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</si>
  <si>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</si>
  <si>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</si>
  <si>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</si>
  <si>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</si>
  <si>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</si>
  <si>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</si>
  <si>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</si>
  <si>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rFont val="Calibri"/>
        <family val="2"/>
        <scheme val="minor"/>
      </rPr>
      <t>/!\</t>
    </r>
    <r>
      <rPr>
        <sz val="11"/>
        <rFont val="Calibri"/>
        <family val="2"/>
        <scheme val="minor"/>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</si>
  <si>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</si>
  <si>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</si>
  <si>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</si>
  <si>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</si>
  <si>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</si>
  <si>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8. SUIVI DU PROCESSUS</t>
  </si>
  <si>
    <t>Merci de renseigner les visas et avis et dates des différentes étapes du porcessus d'instruction</t>
  </si>
  <si>
    <t>Vu par le service de scolarité :</t>
  </si>
  <si>
    <t>en date du:27/03/24</t>
  </si>
  <si>
    <t>Nom de l'agent : Alexandre Sorain</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</si>
  <si>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</si>
  <si>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</si>
  <si>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</si>
  <si>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</si>
  <si>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</si>
  <si>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</si>
  <si>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</si>
  <si>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</si>
  <si>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</si>
  <si>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</si>
  <si>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</si>
  <si>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</si>
  <si>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</si>
  <si>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</si>
  <si>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</si>
  <si>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</si>
  <si>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</si>
  <si>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</si>
  <si>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</si>
  <si>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</si>
  <si>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</si>
  <si>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</si>
  <si>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</si>
  <si>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</si>
  <si>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</si>
  <si>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</si>
  <si>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</si>
  <si>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</si>
  <si>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</si>
  <si>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</si>
  <si>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</si>
  <si>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</si>
  <si>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</si>
  <si>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</si>
  <si>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</si>
  <si>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</si>
  <si>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</si>
  <si>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</si>
  <si>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EUR CREATES</t>
  </si>
  <si>
    <t>BSS</t>
  </si>
  <si>
    <t>Bac/Niveau bac</t>
  </si>
  <si>
    <t>01 - MATHÉMATIQUES</t>
  </si>
  <si>
    <t>UE</t>
  </si>
  <si>
    <t>Création</t>
  </si>
  <si>
    <t>session unique</t>
  </si>
  <si>
    <t>EUR DS4H</t>
  </si>
  <si>
    <t>DSPEG</t>
  </si>
  <si>
    <t>Bac+1</t>
  </si>
  <si>
    <t>02 - PHYSIQUE</t>
  </si>
  <si>
    <t>MODULE</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</si>
  <si>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</si>
  <si>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</si>
  <si>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</si>
  <si>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</si>
  <si>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</si>
  <si>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</si>
  <si>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</si>
  <si>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</si>
  <si>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</si>
  <si>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</si>
  <si>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</si>
  <si>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</si>
  <si>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</si>
  <si>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</si>
  <si>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</si>
  <si>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</si>
  <si>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04 - MATHÉMATIQUES APPLIQUÉES AUX SCIENCES SOCIALES (MASS)</t>
  </si>
  <si>
    <t>UF</t>
  </si>
  <si>
    <t>2 ans</t>
  </si>
  <si>
    <t>Défavorable</t>
  </si>
  <si>
    <t>EUR LEX@Société</t>
  </si>
  <si>
    <t>SHS</t>
  </si>
  <si>
    <t>Bac+4</t>
  </si>
  <si>
    <t>05 - SCIENCES DE L'UNIVERS, DE LA TERRE, DE L'ESPACE</t>
  </si>
  <si>
    <t>3 ans</t>
  </si>
  <si>
    <t>Favorable sous réserve</t>
  </si>
  <si>
    <t>SITE</t>
  </si>
  <si>
    <t>Bac+5</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</si>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</sst>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56">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1"/>
      <name val="Calibri"/>
      <family val="2"/>
      <scheme val="minor"/>
    </font>
    <font>
      <b/>
      <sz val="11"/>
      <color rgb="FFFF0000"/>
      <name val="Calibri"/>
      <family val="2"/>
      <scheme val="minor"/>
    </font>
    <font>
      <b/>
      <sz val="12"/>
      <color theme="1"/>
      <name val="Arial"/>
      <family val="2"/>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i/>
      <sz val="12"/>
      <color rgb="FF0070C0"/>
      <name val="Calibri"/>
      <family val="2"/>
      <scheme val="minor"/>
    </font>
    <font>
      <i/>
      <sz val="11"/>
      <color rgb="FF0070C0"/>
      <name val="Calibri"/>
      <family val="2"/>
      <scheme val="minor"/>
    </font>
    <font>
      <sz val="8"/>
      <name val="Calibri"/>
      <family val="2"/>
      <scheme val="minor"/>
    </font>
    <font>
      <b/>
      <sz val="11"/>
      <name val="Apex New Book"/>
      <family val="3"/>
    </font>
    <font>
      <sz val="11"/>
      <name val="Apex New Book"/>
      <family val="3"/>
    </font>
    <font>
      <i/>
      <sz val="9"/>
      <name val="Apex New Book"/>
      <family val="3"/>
    </font>
    <font>
      <sz val="9"/>
      <name val="Apex New Book"/>
      <family val="3"/>
    </font>
    <font>
      <i/>
      <sz val="11"/>
      <name val="Apex New Book"/>
      <family val="3"/>
    </font>
    <font>
      <u/>
      <sz val="11"/>
      <name val="Apex New Book"/>
      <family val="3"/>
    </font>
    <font>
      <b/>
      <sz val="14"/>
      <color theme="1"/>
      <name val="Apex New Book"/>
      <family val="3"/>
    </font>
    <font>
      <sz val="11"/>
      <color theme="1"/>
      <name val="Apex New Book"/>
      <family val="3"/>
    </font>
    <font>
      <b/>
      <sz val="11"/>
      <color theme="1"/>
      <name val="Apex New Book"/>
      <family val="3"/>
    </font>
    <font>
      <i/>
      <sz val="11"/>
      <color rgb="FFFF0000"/>
      <name val="Apex New Book"/>
      <family val="3"/>
    </font>
    <font>
      <b/>
      <strike/>
      <sz val="11"/>
      <name val="Apex New Book"/>
      <family val="3"/>
    </font>
    <font>
      <strike/>
      <sz val="11"/>
      <name val="Apex New Book"/>
      <family val="3"/>
    </font>
    <font>
      <b/>
      <sz val="11"/>
      <color rgb="FFFF0000"/>
      <name val="Apex New Book"/>
      <family val="3"/>
    </font>
    <font>
      <i/>
      <sz val="11"/>
      <color theme="1"/>
      <name val="Apex New Book"/>
      <family val="3"/>
    </font>
    <font>
      <u/>
      <sz val="11"/>
      <color theme="10"/>
      <name val="Apex New Book"/>
      <family val="3"/>
    </font>
    <font>
      <b/>
      <sz val="14"/>
      <name val="Apex New Book"/>
      <family val="3"/>
    </font>
    <font>
      <b/>
      <strike/>
      <sz val="14"/>
      <name val="Apex New Book"/>
      <family val="3"/>
    </font>
    <font>
      <b/>
      <sz val="12"/>
      <color theme="1"/>
      <name val="Apex New Book"/>
      <family val="3"/>
    </font>
    <font>
      <sz val="12"/>
      <color theme="1"/>
      <name val="Apex New Book"/>
      <family val="3"/>
    </font>
    <font>
      <sz val="9"/>
      <color theme="1"/>
      <name val="Apex New Book"/>
      <family val="3"/>
    </font>
    <font>
      <u/>
      <sz val="9"/>
      <color theme="10"/>
      <name val="Apex New Book"/>
      <family val="3"/>
    </font>
    <font>
      <b/>
      <sz val="12"/>
      <name val="Apex New Book"/>
      <family val="3"/>
    </font>
    <font>
      <sz val="12"/>
      <name val="Apex New Book"/>
      <family val="3"/>
    </font>
    <font>
      <b/>
      <i/>
      <sz val="11"/>
      <color theme="1"/>
      <name val="Apex New Book"/>
      <family val="3"/>
    </font>
    <font>
      <b/>
      <sz val="11"/>
      <color rgb="FF000000"/>
      <name val="Apex New Book"/>
    </font>
    <font>
      <sz val="11"/>
      <color rgb="FF000000"/>
      <name val="Apex New Book"/>
    </font>
    <font>
      <b/>
      <sz val="7"/>
      <color rgb="FF000000"/>
      <name val="Apex New Book"/>
    </font>
  </fonts>
  <fills count="2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9"/>
        <bgColor indexed="64"/>
      </patternFill>
    </fill>
  </fills>
  <borders count="9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1" fillId="16" borderId="0" applyNumberFormat="0" applyBorder="0" applyAlignment="0" applyProtection="0"/>
    <xf numFmtId="0" fontId="3" fillId="0" borderId="0" applyNumberFormat="0" applyFill="0" applyBorder="0" applyAlignment="0" applyProtection="0"/>
  </cellStyleXfs>
  <cellXfs count="510">
    <xf numFmtId="0" fontId="0" fillId="0" borderId="0" xfId="0"/>
    <xf numFmtId="0" fontId="3" fillId="0" borderId="0" xfId="3"/>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1" fontId="0" fillId="7" borderId="1" xfId="0" applyNumberFormat="1" applyFill="1" applyBorder="1" applyProtection="1">
      <protection locked="0"/>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15" fillId="0" borderId="34" xfId="0" applyFont="1" applyBorder="1" applyAlignment="1">
      <alignment vertical="center" wrapText="1"/>
    </xf>
    <xf numFmtId="0" fontId="15" fillId="0" borderId="32" xfId="0" applyFont="1" applyBorder="1" applyAlignment="1">
      <alignment horizontal="center" vertical="center" wrapText="1"/>
    </xf>
    <xf numFmtId="0" fontId="0" fillId="0" borderId="0" xfId="0" applyAlignment="1">
      <alignment horizontal="center"/>
    </xf>
    <xf numFmtId="165" fontId="12" fillId="7" borderId="1" xfId="0" applyNumberFormat="1" applyFont="1" applyFill="1" applyBorder="1" applyProtection="1">
      <protection locked="0"/>
    </xf>
    <xf numFmtId="0" fontId="4" fillId="5" borderId="45" xfId="0" applyFont="1" applyFill="1" applyBorder="1" applyAlignment="1">
      <alignment horizontal="center" vertical="center"/>
    </xf>
    <xf numFmtId="2" fontId="16" fillId="11" borderId="3" xfId="0" applyNumberFormat="1" applyFont="1" applyFill="1" applyBorder="1"/>
    <xf numFmtId="2" fontId="16" fillId="11" borderId="3" xfId="0" applyNumberFormat="1" applyFont="1" applyFill="1" applyBorder="1" applyAlignment="1">
      <alignment vertical="center"/>
    </xf>
    <xf numFmtId="165" fontId="16" fillId="11" borderId="4" xfId="0" applyNumberFormat="1" applyFont="1" applyFill="1" applyBorder="1" applyAlignment="1">
      <alignment vertical="center"/>
    </xf>
    <xf numFmtId="165" fontId="16"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3" xfId="0" applyNumberFormat="1" applyFont="1" applyFill="1" applyBorder="1" applyAlignment="1">
      <alignment horizontal="center"/>
    </xf>
    <xf numFmtId="167" fontId="0" fillId="0" borderId="0" xfId="0" applyNumberFormat="1" applyAlignment="1">
      <alignment horizontal="center"/>
    </xf>
    <xf numFmtId="0" fontId="5" fillId="5" borderId="62" xfId="0" applyFont="1" applyFill="1" applyBorder="1" applyAlignment="1">
      <alignment vertical="center"/>
    </xf>
    <xf numFmtId="165" fontId="12" fillId="0" borderId="3" xfId="0" applyNumberFormat="1" applyFont="1" applyBorder="1" applyAlignment="1">
      <alignment horizontal="center" vertical="center"/>
    </xf>
    <xf numFmtId="165" fontId="0" fillId="0" borderId="4" xfId="0" applyNumberFormat="1" applyBorder="1"/>
    <xf numFmtId="0" fontId="5" fillId="5" borderId="63" xfId="0" applyFont="1" applyFill="1" applyBorder="1" applyAlignment="1">
      <alignment vertical="center"/>
    </xf>
    <xf numFmtId="165" fontId="12" fillId="0" borderId="1" xfId="0" applyNumberFormat="1" applyFont="1" applyBorder="1" applyAlignment="1">
      <alignment horizontal="center"/>
    </xf>
    <xf numFmtId="0" fontId="4" fillId="5" borderId="64"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5"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0" fillId="5" borderId="45" xfId="0" applyFont="1" applyFill="1" applyBorder="1" applyAlignment="1">
      <alignment horizontal="center" vertical="center" wrapText="1"/>
    </xf>
    <xf numFmtId="0" fontId="8"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16" fillId="11" borderId="48" xfId="0" applyFont="1" applyFill="1" applyBorder="1"/>
    <xf numFmtId="2" fontId="16" fillId="11" borderId="1" xfId="0" applyNumberFormat="1" applyFont="1" applyFill="1" applyBorder="1"/>
    <xf numFmtId="2" fontId="16" fillId="11" borderId="1" xfId="0" applyNumberFormat="1" applyFont="1" applyFill="1" applyBorder="1" applyAlignment="1">
      <alignment vertical="center"/>
    </xf>
    <xf numFmtId="165" fontId="16" fillId="11" borderId="6" xfId="0" applyNumberFormat="1" applyFont="1" applyFill="1" applyBorder="1" applyAlignment="1">
      <alignment vertical="center"/>
    </xf>
    <xf numFmtId="2" fontId="0" fillId="15" borderId="1" xfId="0" applyNumberFormat="1" applyFill="1" applyBorder="1" applyProtection="1">
      <protection locked="0"/>
    </xf>
    <xf numFmtId="0" fontId="8" fillId="0" borderId="0" xfId="0" applyFont="1" applyAlignment="1">
      <alignment horizontal="left" wrapText="1"/>
    </xf>
    <xf numFmtId="0" fontId="4" fillId="0" borderId="0" xfId="0" applyFont="1" applyAlignment="1">
      <alignment horizontal="center"/>
    </xf>
    <xf numFmtId="0" fontId="0" fillId="0" borderId="32" xfId="0" applyBorder="1"/>
    <xf numFmtId="0" fontId="16" fillId="11" borderId="69" xfId="0" applyFont="1" applyFill="1" applyBorder="1"/>
    <xf numFmtId="0" fontId="0" fillId="0" borderId="21" xfId="0" applyBorder="1" applyAlignment="1">
      <alignment horizontal="left" vertical="center"/>
    </xf>
    <xf numFmtId="0" fontId="17" fillId="12" borderId="21" xfId="0" applyFont="1" applyFill="1" applyBorder="1" applyAlignment="1">
      <alignment horizontal="left" vertical="center" wrapText="1"/>
    </xf>
    <xf numFmtId="0" fontId="16" fillId="12" borderId="36" xfId="0" applyFont="1" applyFill="1" applyBorder="1" applyAlignment="1">
      <alignment vertical="center" wrapText="1"/>
    </xf>
    <xf numFmtId="1" fontId="17"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7" fillId="0" borderId="0" xfId="0" applyFont="1" applyAlignment="1">
      <alignment vertical="center"/>
    </xf>
    <xf numFmtId="0" fontId="8" fillId="0" borderId="0" xfId="0" applyFont="1" applyAlignment="1">
      <alignment vertical="center"/>
    </xf>
    <xf numFmtId="0" fontId="5" fillId="5" borderId="50" xfId="0" applyFont="1" applyFill="1" applyBorder="1" applyAlignment="1">
      <alignment vertical="center"/>
    </xf>
    <xf numFmtId="165" fontId="5" fillId="5" borderId="81" xfId="0" applyNumberFormat="1" applyFont="1" applyFill="1" applyBorder="1" applyAlignment="1">
      <alignment horizontal="center"/>
    </xf>
    <xf numFmtId="0" fontId="4" fillId="5" borderId="45" xfId="0" applyFont="1" applyFill="1" applyBorder="1" applyAlignment="1">
      <alignment vertical="center"/>
    </xf>
    <xf numFmtId="165" fontId="5" fillId="5" borderId="67" xfId="0" applyNumberFormat="1" applyFont="1" applyFill="1" applyBorder="1" applyAlignment="1">
      <alignment horizontal="center"/>
    </xf>
    <xf numFmtId="0" fontId="4" fillId="13" borderId="13" xfId="0" applyFont="1" applyFill="1" applyBorder="1" applyAlignment="1">
      <alignment vertical="center"/>
    </xf>
    <xf numFmtId="165" fontId="4" fillId="13" borderId="72" xfId="0" applyNumberFormat="1" applyFont="1" applyFill="1" applyBorder="1" applyAlignment="1">
      <alignment horizontal="center"/>
    </xf>
    <xf numFmtId="0" fontId="4" fillId="13" borderId="45" xfId="0" applyFont="1" applyFill="1" applyBorder="1"/>
    <xf numFmtId="165" fontId="5" fillId="13" borderId="67" xfId="0" applyNumberFormat="1" applyFont="1" applyFill="1" applyBorder="1" applyAlignment="1">
      <alignment horizontal="center"/>
    </xf>
    <xf numFmtId="165" fontId="0" fillId="14" borderId="68" xfId="0" applyNumberFormat="1" applyFill="1" applyBorder="1" applyAlignment="1">
      <alignment horizontal="center" vertical="center"/>
    </xf>
    <xf numFmtId="0" fontId="4" fillId="14" borderId="13" xfId="0" applyFont="1" applyFill="1" applyBorder="1" applyAlignment="1">
      <alignment vertical="center"/>
    </xf>
    <xf numFmtId="165" fontId="0" fillId="14" borderId="72" xfId="0" applyNumberFormat="1" applyFill="1" applyBorder="1" applyAlignment="1">
      <alignment horizontal="center" vertical="center"/>
    </xf>
    <xf numFmtId="0" fontId="5" fillId="5" borderId="3" xfId="0" applyFont="1" applyFill="1" applyBorder="1" applyAlignment="1">
      <alignment vertical="center"/>
    </xf>
    <xf numFmtId="165" fontId="5" fillId="5" borderId="62" xfId="0" applyNumberFormat="1" applyFont="1" applyFill="1" applyBorder="1" applyAlignment="1">
      <alignment horizontal="center"/>
    </xf>
    <xf numFmtId="0" fontId="4" fillId="14" borderId="59" xfId="0" applyFont="1" applyFill="1" applyBorder="1" applyAlignment="1">
      <alignment vertical="center"/>
    </xf>
    <xf numFmtId="0" fontId="4" fillId="11" borderId="13" xfId="0" applyFont="1" applyFill="1" applyBorder="1" applyAlignment="1">
      <alignment vertical="center"/>
    </xf>
    <xf numFmtId="165" fontId="4" fillId="11" borderId="72" xfId="0" applyNumberFormat="1" applyFont="1" applyFill="1" applyBorder="1" applyAlignment="1">
      <alignment horizontal="center"/>
    </xf>
    <xf numFmtId="0" fontId="4" fillId="0" borderId="24" xfId="0" applyFont="1" applyBorder="1" applyAlignment="1">
      <alignment horizontal="center"/>
    </xf>
    <xf numFmtId="0" fontId="24" fillId="0" borderId="0" xfId="0" applyFont="1"/>
    <xf numFmtId="0" fontId="0" fillId="0" borderId="78" xfId="0" applyBorder="1"/>
    <xf numFmtId="0" fontId="0" fillId="0" borderId="78" xfId="0" applyBorder="1" applyAlignment="1">
      <alignment vertical="top" wrapText="1"/>
    </xf>
    <xf numFmtId="0" fontId="0" fillId="0" borderId="78" xfId="0" applyBorder="1" applyAlignment="1">
      <alignment horizontal="left" vertical="top" wrapText="1"/>
    </xf>
    <xf numFmtId="0" fontId="8" fillId="0" borderId="83" xfId="0" applyFont="1" applyBorder="1" applyAlignment="1">
      <alignment vertical="top" wrapText="1"/>
    </xf>
    <xf numFmtId="0" fontId="8" fillId="0" borderId="76" xfId="0" applyFont="1" applyBorder="1" applyAlignment="1">
      <alignment vertical="top" wrapText="1"/>
    </xf>
    <xf numFmtId="0" fontId="0" fillId="0" borderId="76" xfId="0" applyBorder="1"/>
    <xf numFmtId="0" fontId="26" fillId="0" borderId="10" xfId="0" applyFont="1" applyBorder="1"/>
    <xf numFmtId="6" fontId="27"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16"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1" fillId="16" borderId="0" xfId="4" applyBorder="1" applyAlignment="1">
      <alignment horizontal="left" vertical="center" wrapText="1"/>
    </xf>
    <xf numFmtId="0" fontId="21" fillId="16" borderId="78" xfId="4" applyBorder="1" applyAlignment="1">
      <alignment horizontal="left" vertical="center" wrapText="1"/>
    </xf>
    <xf numFmtId="0" fontId="5" fillId="0" borderId="82" xfId="0" applyFont="1" applyBorder="1"/>
    <xf numFmtId="1" fontId="0" fillId="7" borderId="59" xfId="0" applyNumberFormat="1" applyFill="1" applyBorder="1" applyProtection="1">
      <protection locked="0"/>
    </xf>
    <xf numFmtId="165" fontId="12" fillId="7" borderId="59"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29" xfId="0" applyBorder="1"/>
    <xf numFmtId="1" fontId="0" fillId="7" borderId="23" xfId="0" applyNumberFormat="1" applyFill="1" applyBorder="1" applyAlignment="1" applyProtection="1">
      <alignment horizontal="center"/>
      <protection locked="0"/>
    </xf>
    <xf numFmtId="0" fontId="2" fillId="0" borderId="37" xfId="0" applyFont="1" applyBorder="1"/>
    <xf numFmtId="0" fontId="0" fillId="0" borderId="38" xfId="0" applyBorder="1"/>
    <xf numFmtId="169" fontId="0" fillId="0" borderId="91" xfId="0" applyNumberFormat="1" applyBorder="1"/>
    <xf numFmtId="0" fontId="5" fillId="18" borderId="1" xfId="0" applyFont="1" applyFill="1" applyBorder="1" applyAlignment="1">
      <alignment vertical="center"/>
    </xf>
    <xf numFmtId="165" fontId="0" fillId="18" borderId="1" xfId="0" applyNumberFormat="1" applyFill="1" applyBorder="1" applyAlignment="1">
      <alignment horizontal="center" vertical="center"/>
    </xf>
    <xf numFmtId="166" fontId="0" fillId="0" borderId="6" xfId="1" applyNumberFormat="1" applyFont="1" applyFill="1" applyBorder="1"/>
    <xf numFmtId="0" fontId="0" fillId="0" borderId="36" xfId="0" applyBorder="1" applyAlignment="1">
      <alignment horizontal="left" vertical="center"/>
    </xf>
    <xf numFmtId="166" fontId="0" fillId="0" borderId="9" xfId="1" applyNumberFormat="1" applyFont="1" applyFill="1" applyBorder="1"/>
    <xf numFmtId="0" fontId="17" fillId="12" borderId="48" xfId="0" applyFont="1" applyFill="1" applyBorder="1" applyAlignment="1">
      <alignment horizontal="left" vertical="center"/>
    </xf>
    <xf numFmtId="1" fontId="17" fillId="17" borderId="11" xfId="0" applyNumberFormat="1" applyFont="1" applyFill="1" applyBorder="1" applyProtection="1">
      <protection locked="0"/>
    </xf>
    <xf numFmtId="2" fontId="16"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29" fillId="4" borderId="32" xfId="0" applyFont="1" applyFill="1" applyBorder="1" applyAlignment="1">
      <alignment horizontal="left" vertical="top" wrapText="1"/>
    </xf>
    <xf numFmtId="0" fontId="30" fillId="0" borderId="34" xfId="0" applyFont="1" applyBorder="1"/>
    <xf numFmtId="0" fontId="29" fillId="4" borderId="32" xfId="0" applyFont="1" applyFill="1" applyBorder="1" applyAlignment="1">
      <alignment vertical="top" wrapText="1"/>
    </xf>
    <xf numFmtId="0" fontId="29" fillId="0" borderId="34" xfId="0" applyFont="1" applyBorder="1" applyAlignment="1">
      <alignment vertical="top" wrapText="1"/>
    </xf>
    <xf numFmtId="0" fontId="29" fillId="4" borderId="29" xfId="0" applyFont="1" applyFill="1" applyBorder="1" applyAlignment="1">
      <alignment vertical="top" wrapText="1"/>
    </xf>
    <xf numFmtId="0" fontId="29" fillId="0" borderId="23" xfId="0" applyFont="1" applyBorder="1" applyAlignment="1">
      <alignment vertical="top" wrapText="1"/>
    </xf>
    <xf numFmtId="0" fontId="29" fillId="0" borderId="23" xfId="0" applyFont="1" applyBorder="1" applyAlignment="1">
      <alignment horizontal="left" vertical="top" wrapText="1"/>
    </xf>
    <xf numFmtId="0" fontId="29" fillId="0" borderId="25" xfId="0" applyFont="1" applyBorder="1" applyAlignment="1">
      <alignment horizontal="left" vertical="top" wrapText="1"/>
    </xf>
    <xf numFmtId="0" fontId="29" fillId="4" borderId="30" xfId="0" applyFont="1" applyFill="1" applyBorder="1" applyAlignment="1">
      <alignment horizontal="left" vertical="top" wrapText="1"/>
    </xf>
    <xf numFmtId="0" fontId="29" fillId="4" borderId="30" xfId="0" applyFont="1" applyFill="1" applyBorder="1" applyAlignment="1">
      <alignment vertical="top" wrapText="1"/>
    </xf>
    <xf numFmtId="0" fontId="29" fillId="0" borderId="25" xfId="0" applyFont="1" applyBorder="1" applyAlignment="1">
      <alignment vertical="top" wrapText="1"/>
    </xf>
    <xf numFmtId="0" fontId="29" fillId="4" borderId="29" xfId="0" applyFont="1" applyFill="1" applyBorder="1" applyAlignment="1">
      <alignment horizontal="left" vertical="top" wrapText="1"/>
    </xf>
    <xf numFmtId="0" fontId="30" fillId="0" borderId="23" xfId="0" applyFont="1" applyBorder="1"/>
    <xf numFmtId="0" fontId="30" fillId="0" borderId="25" xfId="0" applyFont="1" applyBorder="1"/>
    <xf numFmtId="0" fontId="30" fillId="4" borderId="23" xfId="0" applyFont="1" applyFill="1" applyBorder="1"/>
    <xf numFmtId="0" fontId="30" fillId="4" borderId="30" xfId="0" applyFont="1" applyFill="1" applyBorder="1" applyAlignment="1">
      <alignment horizontal="left" vertical="top" wrapText="1" indent="5"/>
    </xf>
    <xf numFmtId="0" fontId="30" fillId="4" borderId="31" xfId="0" applyFont="1" applyFill="1" applyBorder="1" applyAlignment="1">
      <alignment horizontal="left" vertical="top" wrapText="1" indent="5"/>
    </xf>
    <xf numFmtId="0" fontId="30" fillId="0" borderId="28" xfId="0" applyFont="1" applyBorder="1"/>
    <xf numFmtId="0" fontId="29" fillId="2" borderId="23" xfId="0" applyFont="1" applyFill="1" applyBorder="1" applyAlignment="1">
      <alignment horizontal="left" vertical="top" wrapText="1"/>
    </xf>
    <xf numFmtId="0" fontId="36" fillId="0" borderId="0" xfId="0" applyFont="1"/>
    <xf numFmtId="0" fontId="36" fillId="0" borderId="1" xfId="0" applyFont="1" applyBorder="1"/>
    <xf numFmtId="0" fontId="30" fillId="0" borderId="0" xfId="0" applyFont="1"/>
    <xf numFmtId="0" fontId="40" fillId="0" borderId="0" xfId="0" applyFont="1"/>
    <xf numFmtId="49" fontId="30" fillId="0" borderId="1" xfId="0" applyNumberFormat="1" applyFont="1" applyBorder="1" applyAlignment="1" applyProtection="1">
      <alignment vertical="top"/>
      <protection locked="0"/>
    </xf>
    <xf numFmtId="49" fontId="29" fillId="0" borderId="1" xfId="0" applyNumberFormat="1" applyFont="1" applyBorder="1" applyAlignment="1" applyProtection="1">
      <alignment vertical="top" wrapText="1"/>
      <protection locked="0"/>
    </xf>
    <xf numFmtId="49" fontId="30" fillId="0" borderId="0" xfId="0" applyNumberFormat="1" applyFont="1" applyAlignment="1" applyProtection="1">
      <alignment vertical="top" wrapText="1"/>
      <protection locked="0"/>
    </xf>
    <xf numFmtId="49" fontId="30" fillId="0" borderId="0" xfId="0" applyNumberFormat="1" applyFont="1" applyAlignment="1" applyProtection="1">
      <alignment vertical="top"/>
      <protection locked="0"/>
    </xf>
    <xf numFmtId="49" fontId="30" fillId="0" borderId="25" xfId="0" applyNumberFormat="1" applyFont="1" applyBorder="1" applyAlignment="1" applyProtection="1">
      <alignment vertical="top"/>
      <protection locked="0"/>
    </xf>
    <xf numFmtId="166" fontId="30" fillId="0" borderId="1" xfId="1" applyNumberFormat="1" applyFont="1" applyBorder="1" applyAlignment="1" applyProtection="1">
      <alignment vertical="top"/>
      <protection locked="0"/>
    </xf>
    <xf numFmtId="0" fontId="30" fillId="0" borderId="1" xfId="0" applyFont="1" applyBorder="1"/>
    <xf numFmtId="166" fontId="30" fillId="0" borderId="1" xfId="1" applyNumberFormat="1" applyFont="1" applyBorder="1"/>
    <xf numFmtId="49" fontId="37" fillId="8" borderId="45" xfId="0" applyNumberFormat="1" applyFont="1" applyFill="1" applyBorder="1" applyAlignment="1" applyProtection="1">
      <alignment horizontal="center" vertical="center" wrapText="1"/>
      <protection locked="0"/>
    </xf>
    <xf numFmtId="49" fontId="37" fillId="8" borderId="25" xfId="0" applyNumberFormat="1" applyFont="1" applyFill="1" applyBorder="1" applyAlignment="1" applyProtection="1">
      <alignment horizontal="center" vertical="center" wrapText="1"/>
      <protection locked="0"/>
    </xf>
    <xf numFmtId="0" fontId="36" fillId="0" borderId="45" xfId="0" applyFont="1" applyBorder="1"/>
    <xf numFmtId="0" fontId="43" fillId="0" borderId="25" xfId="3" applyFont="1" applyBorder="1"/>
    <xf numFmtId="0" fontId="36" fillId="0" borderId="25" xfId="0" applyFont="1" applyBorder="1"/>
    <xf numFmtId="0" fontId="36" fillId="0" borderId="11" xfId="0" applyFont="1" applyBorder="1"/>
    <xf numFmtId="0" fontId="36" fillId="0" borderId="42" xfId="0" applyFont="1" applyBorder="1"/>
    <xf numFmtId="0" fontId="36" fillId="21" borderId="45" xfId="0" applyFont="1" applyFill="1" applyBorder="1" applyAlignment="1">
      <alignment vertical="center" wrapText="1"/>
    </xf>
    <xf numFmtId="0" fontId="36" fillId="21" borderId="25" xfId="0" applyFont="1" applyFill="1" applyBorder="1" applyAlignment="1">
      <alignment vertical="center" wrapText="1"/>
    </xf>
    <xf numFmtId="0" fontId="47" fillId="0" borderId="0" xfId="0" applyFont="1"/>
    <xf numFmtId="0" fontId="37" fillId="5" borderId="72" xfId="0" applyFont="1" applyFill="1" applyBorder="1" applyAlignment="1">
      <alignment horizontal="left" vertical="center" wrapText="1"/>
    </xf>
    <xf numFmtId="0" fontId="37" fillId="5" borderId="33" xfId="0" applyFont="1" applyFill="1" applyBorder="1" applyAlignment="1">
      <alignment horizontal="left" vertical="center" wrapText="1"/>
    </xf>
    <xf numFmtId="0" fontId="37" fillId="5" borderId="87" xfId="0" applyFont="1" applyFill="1" applyBorder="1" applyAlignment="1">
      <alignment horizontal="left" vertical="center" wrapText="1"/>
    </xf>
    <xf numFmtId="0" fontId="37" fillId="5" borderId="88" xfId="0" applyFont="1" applyFill="1" applyBorder="1" applyAlignment="1">
      <alignment horizontal="left" vertical="center" wrapText="1"/>
    </xf>
    <xf numFmtId="0" fontId="36" fillId="0" borderId="0" xfId="0" applyFont="1" applyAlignment="1">
      <alignment horizontal="left"/>
    </xf>
    <xf numFmtId="0" fontId="37" fillId="5" borderId="56" xfId="0" applyFont="1" applyFill="1" applyBorder="1" applyAlignment="1">
      <alignment horizontal="left" vertical="center" wrapText="1"/>
    </xf>
    <xf numFmtId="0" fontId="37" fillId="5" borderId="14" xfId="0" applyFont="1" applyFill="1" applyBorder="1" applyAlignment="1">
      <alignment horizontal="left" vertical="center" wrapText="1"/>
    </xf>
    <xf numFmtId="0" fontId="37" fillId="5" borderId="15" xfId="0" applyFont="1" applyFill="1" applyBorder="1" applyAlignment="1">
      <alignment horizontal="left" vertical="center" wrapText="1"/>
    </xf>
    <xf numFmtId="0" fontId="36" fillId="0" borderId="5" xfId="0" applyFont="1" applyBorder="1" applyAlignment="1" applyProtection="1">
      <alignment vertical="center" wrapText="1"/>
      <protection locked="0"/>
    </xf>
    <xf numFmtId="0" fontId="37" fillId="0" borderId="11"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2" xfId="0" applyFont="1" applyBorder="1" applyAlignment="1" applyProtection="1">
      <alignment vertical="center" wrapText="1"/>
      <protection locked="0"/>
    </xf>
    <xf numFmtId="0" fontId="36" fillId="0" borderId="3" xfId="0" applyFont="1" applyBorder="1" applyAlignment="1" applyProtection="1">
      <alignment vertical="center" wrapText="1"/>
      <protection locked="0"/>
    </xf>
    <xf numFmtId="0" fontId="36" fillId="0" borderId="4" xfId="0" applyFont="1" applyBorder="1" applyAlignment="1" applyProtection="1">
      <alignment vertical="center" wrapText="1"/>
      <protection locked="0"/>
    </xf>
    <xf numFmtId="0" fontId="48" fillId="0" borderId="5" xfId="0" applyFont="1" applyBorder="1"/>
    <xf numFmtId="0" fontId="48" fillId="0" borderId="1" xfId="0" applyFont="1" applyBorder="1" applyAlignment="1" applyProtection="1">
      <alignment vertical="center" wrapText="1"/>
      <protection locked="0"/>
    </xf>
    <xf numFmtId="0" fontId="49" fillId="0" borderId="1" xfId="3" applyFont="1" applyBorder="1"/>
    <xf numFmtId="0" fontId="48" fillId="0" borderId="1" xfId="0" applyFont="1" applyBorder="1" applyAlignment="1">
      <alignment wrapText="1"/>
    </xf>
    <xf numFmtId="0" fontId="36" fillId="0" borderId="6" xfId="0" applyFont="1" applyBorder="1"/>
    <xf numFmtId="0" fontId="36" fillId="0" borderId="7" xfId="0" applyFont="1" applyBorder="1" applyAlignment="1" applyProtection="1">
      <alignment vertical="center" wrapText="1"/>
      <protection locked="0"/>
    </xf>
    <xf numFmtId="0" fontId="37" fillId="0" borderId="59"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36" fillId="0" borderId="7" xfId="0" applyFont="1" applyBorder="1"/>
    <xf numFmtId="0" fontId="36" fillId="0" borderId="8" xfId="0" applyFont="1" applyBorder="1" applyAlignment="1" applyProtection="1">
      <alignment horizontal="center"/>
      <protection locked="0"/>
    </xf>
    <xf numFmtId="0" fontId="36" fillId="0" borderId="8" xfId="0" applyFont="1" applyBorder="1" applyProtection="1">
      <protection locked="0"/>
    </xf>
    <xf numFmtId="0" fontId="36" fillId="0" borderId="9" xfId="0" applyFont="1" applyBorder="1"/>
    <xf numFmtId="0" fontId="36" fillId="0" borderId="0" xfId="0" applyFont="1" applyProtection="1">
      <protection locked="0"/>
    </xf>
    <xf numFmtId="0" fontId="30" fillId="0" borderId="2" xfId="0" applyFont="1" applyBorder="1" applyAlignment="1">
      <alignment vertical="center"/>
    </xf>
    <xf numFmtId="0" fontId="30" fillId="0" borderId="0" xfId="0" applyFont="1" applyAlignment="1">
      <alignment vertical="center"/>
    </xf>
    <xf numFmtId="0" fontId="30" fillId="0" borderId="5" xfId="0" applyFont="1" applyBorder="1" applyAlignment="1">
      <alignment vertical="center"/>
    </xf>
    <xf numFmtId="0" fontId="30" fillId="0" borderId="7" xfId="0" applyFont="1" applyBorder="1" applyAlignment="1">
      <alignment vertical="center"/>
    </xf>
    <xf numFmtId="0" fontId="30" fillId="0" borderId="5" xfId="0" applyFont="1" applyBorder="1" applyAlignment="1">
      <alignment horizontal="left" vertical="center"/>
    </xf>
    <xf numFmtId="0" fontId="51" fillId="0" borderId="1" xfId="0" applyFont="1" applyBorder="1" applyAlignment="1" applyProtection="1">
      <alignment vertical="center"/>
      <protection locked="0"/>
    </xf>
    <xf numFmtId="0" fontId="51" fillId="3" borderId="1" xfId="0" applyFont="1" applyFill="1" applyBorder="1" applyAlignment="1">
      <alignment vertical="center"/>
    </xf>
    <xf numFmtId="0" fontId="51" fillId="3" borderId="19" xfId="0" applyFont="1" applyFill="1" applyBorder="1" applyAlignment="1" applyProtection="1">
      <alignment horizontal="center" vertical="center"/>
      <protection locked="0"/>
    </xf>
    <xf numFmtId="0" fontId="51" fillId="3" borderId="1" xfId="0" applyFont="1" applyFill="1" applyBorder="1" applyAlignment="1" applyProtection="1">
      <alignment vertical="center"/>
      <protection locked="0"/>
    </xf>
    <xf numFmtId="0" fontId="30" fillId="0" borderId="7" xfId="0" applyFont="1" applyBorder="1" applyAlignment="1">
      <alignment horizontal="left" vertical="center"/>
    </xf>
    <xf numFmtId="0" fontId="51" fillId="0" borderId="8" xfId="0" applyFont="1" applyBorder="1" applyAlignment="1" applyProtection="1">
      <alignment vertical="center"/>
      <protection locked="0"/>
    </xf>
    <xf numFmtId="0" fontId="30" fillId="0" borderId="24" xfId="0" applyFont="1" applyBorder="1"/>
    <xf numFmtId="0" fontId="29" fillId="5" borderId="10" xfId="0" applyFont="1" applyFill="1" applyBorder="1" applyAlignment="1">
      <alignment horizontal="left" vertical="center"/>
    </xf>
    <xf numFmtId="0" fontId="29" fillId="5" borderId="49" xfId="0" applyFont="1" applyFill="1" applyBorder="1" applyAlignment="1">
      <alignment horizontal="center" vertical="center" wrapText="1"/>
    </xf>
    <xf numFmtId="0" fontId="29" fillId="5" borderId="50" xfId="0" applyFont="1" applyFill="1" applyBorder="1" applyAlignment="1">
      <alignment horizontal="center" vertical="center" wrapText="1"/>
    </xf>
    <xf numFmtId="0" fontId="29" fillId="11" borderId="37" xfId="0" applyFont="1" applyFill="1" applyBorder="1" applyAlignment="1">
      <alignment horizontal="center" vertical="center" wrapText="1"/>
    </xf>
    <xf numFmtId="0" fontId="29" fillId="11" borderId="51" xfId="0" applyFont="1" applyFill="1" applyBorder="1" applyAlignment="1">
      <alignment horizontal="center" vertical="center" wrapText="1"/>
    </xf>
    <xf numFmtId="0" fontId="29" fillId="0" borderId="0" xfId="0" applyFont="1" applyAlignment="1">
      <alignment vertical="center" wrapText="1"/>
    </xf>
    <xf numFmtId="0" fontId="30" fillId="0" borderId="66" xfId="0" applyFont="1" applyBorder="1"/>
    <xf numFmtId="0" fontId="30" fillId="19" borderId="67" xfId="0" applyFont="1" applyFill="1" applyBorder="1"/>
    <xf numFmtId="0" fontId="30" fillId="0" borderId="5" xfId="0" applyFont="1" applyBorder="1" applyAlignment="1">
      <alignment wrapText="1"/>
    </xf>
    <xf numFmtId="2" fontId="30" fillId="0" borderId="19" xfId="2" applyNumberFormat="1" applyFont="1" applyBorder="1"/>
    <xf numFmtId="2" fontId="30" fillId="0" borderId="6" xfId="0" applyNumberFormat="1" applyFont="1" applyBorder="1"/>
    <xf numFmtId="0" fontId="30" fillId="20" borderId="67" xfId="0" applyFont="1" applyFill="1" applyBorder="1"/>
    <xf numFmtId="2" fontId="30" fillId="0" borderId="19" xfId="2" applyNumberFormat="1" applyFont="1" applyFill="1" applyBorder="1"/>
    <xf numFmtId="0" fontId="30" fillId="0" borderId="67" xfId="0" applyFont="1" applyBorder="1"/>
    <xf numFmtId="0" fontId="30" fillId="0" borderId="72" xfId="0" applyFont="1" applyBorder="1"/>
    <xf numFmtId="0" fontId="30" fillId="0" borderId="5" xfId="0" applyFont="1" applyBorder="1"/>
    <xf numFmtId="0" fontId="30" fillId="0" borderId="13" xfId="0" applyFont="1" applyBorder="1"/>
    <xf numFmtId="0" fontId="30" fillId="0" borderId="14" xfId="0" applyFont="1" applyBorder="1"/>
    <xf numFmtId="2" fontId="30" fillId="0" borderId="14" xfId="0" applyNumberFormat="1" applyFont="1" applyBorder="1"/>
    <xf numFmtId="0" fontId="30" fillId="0" borderId="2" xfId="0" applyFont="1" applyBorder="1"/>
    <xf numFmtId="0" fontId="30" fillId="0" borderId="3" xfId="0" applyFont="1" applyBorder="1"/>
    <xf numFmtId="0" fontId="30" fillId="0" borderId="3" xfId="0" applyFont="1" applyBorder="1" applyAlignment="1">
      <alignment wrapText="1"/>
    </xf>
    <xf numFmtId="2" fontId="30" fillId="0" borderId="37" xfId="2" applyNumberFormat="1" applyFont="1" applyBorder="1"/>
    <xf numFmtId="2" fontId="30" fillId="0" borderId="4" xfId="0" applyNumberFormat="1" applyFont="1" applyBorder="1"/>
    <xf numFmtId="0" fontId="30" fillId="0" borderId="7" xfId="0" applyFont="1" applyBorder="1"/>
    <xf numFmtId="0" fontId="30" fillId="0" borderId="8" xfId="0" applyFont="1" applyBorder="1"/>
    <xf numFmtId="0" fontId="30" fillId="0" borderId="50" xfId="0" applyFont="1" applyBorder="1"/>
    <xf numFmtId="2" fontId="30" fillId="0" borderId="35" xfId="2" applyNumberFormat="1" applyFont="1" applyBorder="1"/>
    <xf numFmtId="2" fontId="30" fillId="0" borderId="50" xfId="2" applyNumberFormat="1" applyFont="1" applyBorder="1"/>
    <xf numFmtId="2" fontId="30" fillId="0" borderId="1" xfId="2" applyNumberFormat="1" applyFont="1" applyBorder="1"/>
    <xf numFmtId="2" fontId="30" fillId="0" borderId="40" xfId="2" applyNumberFormat="1" applyFont="1" applyBorder="1"/>
    <xf numFmtId="0" fontId="29" fillId="0" borderId="32" xfId="0" applyFont="1" applyBorder="1"/>
    <xf numFmtId="0" fontId="29" fillId="0" borderId="33" xfId="0" applyFont="1" applyBorder="1"/>
    <xf numFmtId="0" fontId="29" fillId="0" borderId="34" xfId="0" applyFont="1" applyBorder="1"/>
    <xf numFmtId="0" fontId="46" fillId="7" borderId="1" xfId="0" applyFont="1" applyFill="1" applyBorder="1"/>
    <xf numFmtId="0" fontId="46" fillId="7" borderId="1" xfId="0" applyFont="1" applyFill="1" applyBorder="1" applyAlignment="1">
      <alignment wrapText="1"/>
    </xf>
    <xf numFmtId="0" fontId="36" fillId="0" borderId="1" xfId="0" applyFont="1" applyBorder="1" applyAlignment="1">
      <alignment vertical="center"/>
    </xf>
    <xf numFmtId="0" fontId="52" fillId="0" borderId="0" xfId="0" applyFont="1"/>
    <xf numFmtId="0" fontId="53" fillId="4" borderId="29" xfId="0" applyFont="1" applyFill="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9" fillId="0" borderId="31" xfId="0" applyFont="1" applyBorder="1" applyAlignment="1">
      <alignment horizontal="left" vertical="top" wrapText="1"/>
    </xf>
    <xf numFmtId="0" fontId="29"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9" fillId="0" borderId="32" xfId="0" applyFont="1" applyBorder="1" applyAlignment="1">
      <alignment horizontal="left" vertical="top" wrapText="1"/>
    </xf>
    <xf numFmtId="0" fontId="29" fillId="0" borderId="34" xfId="0" applyFont="1" applyBorder="1" applyAlignment="1">
      <alignment horizontal="left" vertical="top" wrapText="1"/>
    </xf>
    <xf numFmtId="0" fontId="29" fillId="0" borderId="29" xfId="0" applyFont="1" applyBorder="1" applyAlignment="1">
      <alignment horizontal="left" vertical="top" wrapText="1"/>
    </xf>
    <xf numFmtId="0" fontId="29" fillId="0" borderId="23" xfId="0" applyFont="1" applyBorder="1" applyAlignment="1">
      <alignment horizontal="left" vertical="top" wrapText="1"/>
    </xf>
    <xf numFmtId="0" fontId="53" fillId="0" borderId="32" xfId="0" applyFont="1" applyBorder="1" applyAlignment="1">
      <alignment horizontal="left" vertical="top" wrapText="1"/>
    </xf>
    <xf numFmtId="0" fontId="53" fillId="0" borderId="31" xfId="0" applyFont="1" applyBorder="1" applyAlignment="1">
      <alignment horizontal="left" vertical="top" wrapText="1"/>
    </xf>
    <xf numFmtId="0" fontId="14" fillId="10" borderId="0" xfId="0" applyFont="1" applyFill="1" applyAlignment="1">
      <alignment horizontal="center"/>
    </xf>
    <xf numFmtId="0" fontId="29" fillId="2" borderId="31" xfId="0" applyFont="1" applyFill="1" applyBorder="1" applyAlignment="1">
      <alignment horizontal="left" vertical="top" wrapText="1"/>
    </xf>
    <xf numFmtId="0" fontId="29" fillId="2" borderId="28" xfId="0" applyFont="1" applyFill="1" applyBorder="1" applyAlignment="1">
      <alignment horizontal="left" vertical="top" wrapText="1"/>
    </xf>
    <xf numFmtId="0" fontId="29" fillId="0" borderId="30" xfId="0" applyFont="1" applyBorder="1" applyAlignment="1">
      <alignment horizontal="left" vertical="top" wrapText="1"/>
    </xf>
    <xf numFmtId="0" fontId="29" fillId="0" borderId="25" xfId="0" applyFont="1" applyBorder="1" applyAlignment="1">
      <alignment horizontal="left" vertical="top" wrapText="1"/>
    </xf>
    <xf numFmtId="0" fontId="29" fillId="5" borderId="29" xfId="0" applyFont="1" applyFill="1" applyBorder="1" applyAlignment="1">
      <alignment horizontal="left"/>
    </xf>
    <xf numFmtId="0" fontId="29" fillId="5" borderId="22" xfId="0" applyFont="1" applyFill="1" applyBorder="1" applyAlignment="1">
      <alignment horizontal="left"/>
    </xf>
    <xf numFmtId="0" fontId="29" fillId="5" borderId="23" xfId="0" applyFont="1" applyFill="1" applyBorder="1" applyAlignment="1">
      <alignment horizontal="left"/>
    </xf>
    <xf numFmtId="0" fontId="33" fillId="6" borderId="30" xfId="0" applyFont="1" applyFill="1" applyBorder="1" applyAlignment="1">
      <alignment horizontal="left" vertical="top" wrapText="1"/>
    </xf>
    <xf numFmtId="0" fontId="33" fillId="6" borderId="0" xfId="0" applyFont="1" applyFill="1" applyAlignment="1">
      <alignment horizontal="left" vertical="top" wrapText="1"/>
    </xf>
    <xf numFmtId="0" fontId="33" fillId="6" borderId="25" xfId="0" applyFont="1" applyFill="1" applyBorder="1" applyAlignment="1">
      <alignment horizontal="left" vertical="top" wrapText="1"/>
    </xf>
    <xf numFmtId="0" fontId="33" fillId="4" borderId="30" xfId="0" applyFont="1" applyFill="1" applyBorder="1" applyAlignment="1">
      <alignment horizontal="left" vertical="top" wrapText="1"/>
    </xf>
    <xf numFmtId="0" fontId="30" fillId="4" borderId="0" xfId="0" applyFont="1" applyFill="1" applyAlignment="1">
      <alignment horizontal="left" vertical="top" wrapText="1"/>
    </xf>
    <xf numFmtId="0" fontId="30" fillId="4" borderId="25" xfId="0" applyFont="1" applyFill="1" applyBorder="1" applyAlignment="1">
      <alignment horizontal="left" vertical="top" wrapText="1"/>
    </xf>
    <xf numFmtId="49" fontId="30" fillId="2" borderId="30" xfId="0" applyNumberFormat="1" applyFont="1" applyFill="1" applyBorder="1" applyAlignment="1" applyProtection="1">
      <alignment horizontal="left" vertical="top" wrapText="1"/>
      <protection locked="0"/>
    </xf>
    <xf numFmtId="49" fontId="30" fillId="2" borderId="0" xfId="0" applyNumberFormat="1" applyFont="1" applyFill="1" applyAlignment="1" applyProtection="1">
      <alignment horizontal="left" vertical="top" wrapText="1"/>
      <protection locked="0"/>
    </xf>
    <xf numFmtId="49" fontId="30" fillId="2" borderId="25" xfId="0" applyNumberFormat="1" applyFont="1" applyFill="1" applyBorder="1" applyAlignment="1" applyProtection="1">
      <alignment horizontal="left" vertical="top" wrapText="1"/>
      <protection locked="0"/>
    </xf>
    <xf numFmtId="49" fontId="30" fillId="2" borderId="31" xfId="0" applyNumberFormat="1" applyFont="1" applyFill="1" applyBorder="1" applyAlignment="1" applyProtection="1">
      <alignment horizontal="left" vertical="top" wrapText="1"/>
      <protection locked="0"/>
    </xf>
    <xf numFmtId="49" fontId="30" fillId="2" borderId="27" xfId="0" applyNumberFormat="1" applyFont="1" applyFill="1" applyBorder="1" applyAlignment="1" applyProtection="1">
      <alignment horizontal="left" vertical="top" wrapText="1"/>
      <protection locked="0"/>
    </xf>
    <xf numFmtId="49" fontId="30" fillId="2" borderId="28" xfId="0" applyNumberFormat="1" applyFont="1" applyFill="1" applyBorder="1" applyAlignment="1" applyProtection="1">
      <alignment horizontal="left" vertical="top" wrapText="1"/>
      <protection locked="0"/>
    </xf>
    <xf numFmtId="0" fontId="33" fillId="4" borderId="0" xfId="0" applyFont="1" applyFill="1" applyAlignment="1">
      <alignment horizontal="left" vertical="top" wrapText="1"/>
    </xf>
    <xf numFmtId="0" fontId="33" fillId="4" borderId="25" xfId="0" applyFont="1" applyFill="1" applyBorder="1" applyAlignment="1">
      <alignment horizontal="left" vertical="top" wrapText="1"/>
    </xf>
    <xf numFmtId="49" fontId="30" fillId="2" borderId="0" xfId="0" applyNumberFormat="1" applyFont="1" applyFill="1" applyAlignment="1" applyProtection="1">
      <alignment horizontal="left" vertical="top"/>
      <protection locked="0"/>
    </xf>
    <xf numFmtId="49" fontId="30" fillId="2" borderId="25" xfId="0" applyNumberFormat="1" applyFont="1" applyFill="1" applyBorder="1" applyAlignment="1" applyProtection="1">
      <alignment horizontal="left" vertical="top"/>
      <protection locked="0"/>
    </xf>
    <xf numFmtId="49" fontId="30" fillId="2" borderId="30" xfId="0" applyNumberFormat="1" applyFont="1" applyFill="1" applyBorder="1" applyAlignment="1" applyProtection="1">
      <alignment horizontal="left" vertical="top"/>
      <protection locked="0"/>
    </xf>
    <xf numFmtId="49" fontId="30" fillId="2" borderId="31" xfId="0" applyNumberFormat="1" applyFont="1" applyFill="1" applyBorder="1" applyAlignment="1" applyProtection="1">
      <alignment horizontal="left" vertical="top"/>
      <protection locked="0"/>
    </xf>
    <xf numFmtId="49" fontId="30" fillId="2" borderId="27" xfId="0" applyNumberFormat="1" applyFont="1" applyFill="1" applyBorder="1" applyAlignment="1" applyProtection="1">
      <alignment horizontal="left" vertical="top"/>
      <protection locked="0"/>
    </xf>
    <xf numFmtId="49" fontId="30" fillId="2" borderId="28" xfId="0" applyNumberFormat="1" applyFont="1" applyFill="1" applyBorder="1" applyAlignment="1" applyProtection="1">
      <alignment horizontal="left" vertical="top"/>
      <protection locked="0"/>
    </xf>
    <xf numFmtId="0" fontId="39" fillId="5" borderId="22" xfId="0" applyFont="1" applyFill="1" applyBorder="1" applyAlignment="1">
      <alignment horizontal="left"/>
    </xf>
    <xf numFmtId="0" fontId="39" fillId="5" borderId="23" xfId="0" applyFont="1" applyFill="1" applyBorder="1" applyAlignment="1">
      <alignment horizontal="left"/>
    </xf>
    <xf numFmtId="49" fontId="30" fillId="0" borderId="30" xfId="0" applyNumberFormat="1" applyFont="1" applyBorder="1" applyAlignment="1" applyProtection="1">
      <alignment horizontal="left" vertical="top" wrapText="1"/>
      <protection locked="0"/>
    </xf>
    <xf numFmtId="49" fontId="30" fillId="0" borderId="0" xfId="0" applyNumberFormat="1" applyFont="1" applyAlignment="1" applyProtection="1">
      <alignment horizontal="left" vertical="top"/>
      <protection locked="0"/>
    </xf>
    <xf numFmtId="49" fontId="30" fillId="0" borderId="25" xfId="0" applyNumberFormat="1" applyFont="1" applyBorder="1" applyAlignment="1" applyProtection="1">
      <alignment horizontal="left" vertical="top"/>
      <protection locked="0"/>
    </xf>
    <xf numFmtId="49" fontId="30" fillId="0" borderId="30" xfId="0" applyNumberFormat="1" applyFont="1" applyBorder="1" applyAlignment="1" applyProtection="1">
      <alignment horizontal="left" vertical="top"/>
      <protection locked="0"/>
    </xf>
    <xf numFmtId="49" fontId="30" fillId="0" borderId="31" xfId="0" applyNumberFormat="1" applyFont="1" applyBorder="1" applyAlignment="1" applyProtection="1">
      <alignment horizontal="left" vertical="top"/>
      <protection locked="0"/>
    </xf>
    <xf numFmtId="49" fontId="30" fillId="0" borderId="27" xfId="0" applyNumberFormat="1" applyFont="1" applyBorder="1" applyAlignment="1" applyProtection="1">
      <alignment horizontal="left" vertical="top"/>
      <protection locked="0"/>
    </xf>
    <xf numFmtId="49" fontId="30" fillId="0" borderId="28" xfId="0" applyNumberFormat="1" applyFont="1" applyBorder="1" applyAlignment="1" applyProtection="1">
      <alignment horizontal="left" vertical="top"/>
      <protection locked="0"/>
    </xf>
    <xf numFmtId="0" fontId="29" fillId="5" borderId="32" xfId="0" applyFont="1" applyFill="1" applyBorder="1" applyAlignment="1">
      <alignment horizontal="center"/>
    </xf>
    <xf numFmtId="0" fontId="29" fillId="5" borderId="33" xfId="0" applyFont="1" applyFill="1" applyBorder="1" applyAlignment="1">
      <alignment horizontal="center"/>
    </xf>
    <xf numFmtId="0" fontId="29" fillId="5" borderId="34" xfId="0" applyFont="1" applyFill="1" applyBorder="1" applyAlignment="1">
      <alignment horizontal="center"/>
    </xf>
    <xf numFmtId="0" fontId="36" fillId="0" borderId="40" xfId="0" applyFont="1" applyBorder="1" applyAlignment="1">
      <alignment horizontal="center"/>
    </xf>
    <xf numFmtId="0" fontId="36" fillId="0" borderId="48" xfId="0" applyFont="1" applyBorder="1" applyAlignment="1">
      <alignment horizontal="center"/>
    </xf>
    <xf numFmtId="0" fontId="42" fillId="4" borderId="30" xfId="0" applyFont="1" applyFill="1" applyBorder="1" applyAlignment="1">
      <alignment horizontal="left" vertical="top" wrapText="1"/>
    </xf>
    <xf numFmtId="0" fontId="36" fillId="4" borderId="0" xfId="0" applyFont="1" applyFill="1" applyAlignment="1">
      <alignment horizontal="left" vertical="top" wrapText="1"/>
    </xf>
    <xf numFmtId="0" fontId="36" fillId="4" borderId="25" xfId="0" applyFont="1" applyFill="1" applyBorder="1" applyAlignment="1">
      <alignment horizontal="left" vertical="top" wrapText="1"/>
    </xf>
    <xf numFmtId="49" fontId="43" fillId="0" borderId="30" xfId="5" applyNumberFormat="1" applyFont="1" applyBorder="1" applyAlignment="1" applyProtection="1">
      <alignment horizontal="left" vertical="top" wrapText="1"/>
      <protection locked="0"/>
    </xf>
    <xf numFmtId="49" fontId="43" fillId="0" borderId="0" xfId="5" applyNumberFormat="1" applyFont="1" applyAlignment="1" applyProtection="1">
      <alignment horizontal="left" vertical="top"/>
      <protection locked="0"/>
    </xf>
    <xf numFmtId="49" fontId="43" fillId="0" borderId="25" xfId="5" applyNumberFormat="1" applyFont="1" applyBorder="1" applyAlignment="1" applyProtection="1">
      <alignment horizontal="left" vertical="top"/>
      <protection locked="0"/>
    </xf>
    <xf numFmtId="49" fontId="43" fillId="0" borderId="30" xfId="5" applyNumberFormat="1" applyFont="1" applyBorder="1" applyAlignment="1" applyProtection="1">
      <alignment horizontal="left" vertical="top"/>
      <protection locked="0"/>
    </xf>
    <xf numFmtId="49" fontId="43" fillId="0" borderId="31" xfId="5" applyNumberFormat="1" applyFont="1" applyBorder="1" applyAlignment="1" applyProtection="1">
      <alignment horizontal="left" vertical="top"/>
      <protection locked="0"/>
    </xf>
    <xf numFmtId="49" fontId="43" fillId="0" borderId="27" xfId="5" applyNumberFormat="1" applyFont="1" applyBorder="1" applyAlignment="1" applyProtection="1">
      <alignment horizontal="left" vertical="top"/>
      <protection locked="0"/>
    </xf>
    <xf numFmtId="49" fontId="43" fillId="0" borderId="28" xfId="5" applyNumberFormat="1" applyFont="1" applyBorder="1" applyAlignment="1" applyProtection="1">
      <alignment horizontal="left" vertical="top"/>
      <protection locked="0"/>
    </xf>
    <xf numFmtId="0" fontId="37" fillId="5" borderId="29" xfId="0" applyFont="1" applyFill="1" applyBorder="1" applyAlignment="1">
      <alignment horizontal="left"/>
    </xf>
    <xf numFmtId="0" fontId="37" fillId="5" borderId="22" xfId="0" applyFont="1" applyFill="1" applyBorder="1" applyAlignment="1">
      <alignment horizontal="left"/>
    </xf>
    <xf numFmtId="0" fontId="37" fillId="5" borderId="23" xfId="0" applyFont="1" applyFill="1" applyBorder="1" applyAlignment="1">
      <alignment horizontal="left"/>
    </xf>
    <xf numFmtId="49" fontId="37" fillId="8" borderId="24" xfId="0" applyNumberFormat="1" applyFont="1" applyFill="1" applyBorder="1" applyAlignment="1" applyProtection="1">
      <alignment horizontal="center" vertical="top" wrapText="1"/>
      <protection locked="0"/>
    </xf>
    <xf numFmtId="49" fontId="37" fillId="8" borderId="46" xfId="0" applyNumberFormat="1" applyFont="1" applyFill="1" applyBorder="1" applyAlignment="1" applyProtection="1">
      <alignment horizontal="center" vertical="top" wrapText="1"/>
      <protection locked="0"/>
    </xf>
    <xf numFmtId="49" fontId="37" fillId="8" borderId="0" xfId="0" applyNumberFormat="1" applyFont="1" applyFill="1" applyAlignment="1" applyProtection="1">
      <alignment horizontal="center" vertical="top" wrapText="1"/>
      <protection locked="0"/>
    </xf>
    <xf numFmtId="0" fontId="36" fillId="0" borderId="24" xfId="0" applyFont="1" applyBorder="1" applyAlignment="1">
      <alignment horizontal="center"/>
    </xf>
    <xf numFmtId="0" fontId="36" fillId="0" borderId="46" xfId="0" applyFont="1" applyBorder="1" applyAlignment="1">
      <alignment horizontal="center"/>
    </xf>
    <xf numFmtId="0" fontId="36" fillId="0" borderId="0" xfId="0" applyFont="1" applyAlignment="1">
      <alignment horizontal="center"/>
    </xf>
    <xf numFmtId="0" fontId="35" fillId="5" borderId="32" xfId="0" applyFont="1" applyFill="1" applyBorder="1" applyAlignment="1">
      <alignment horizontal="center"/>
    </xf>
    <xf numFmtId="0" fontId="35" fillId="5" borderId="33" xfId="0" applyFont="1" applyFill="1" applyBorder="1" applyAlignment="1">
      <alignment horizontal="center"/>
    </xf>
    <xf numFmtId="0" fontId="41" fillId="0" borderId="33" xfId="0" applyFont="1" applyBorder="1" applyAlignment="1">
      <alignment horizontal="left"/>
    </xf>
    <xf numFmtId="49" fontId="37" fillId="8" borderId="30" xfId="0" applyNumberFormat="1" applyFont="1" applyFill="1" applyBorder="1" applyAlignment="1" applyProtection="1">
      <alignment horizontal="center" vertical="top" wrapText="1"/>
      <protection locked="0"/>
    </xf>
    <xf numFmtId="0" fontId="36" fillId="21" borderId="24" xfId="0" applyFont="1" applyFill="1" applyBorder="1" applyAlignment="1">
      <alignment horizontal="center" vertical="center" wrapText="1"/>
    </xf>
    <xf numFmtId="0" fontId="36" fillId="21" borderId="46" xfId="0" applyFont="1" applyFill="1" applyBorder="1" applyAlignment="1">
      <alignment horizontal="center" vertical="center" wrapText="1"/>
    </xf>
    <xf numFmtId="0" fontId="36" fillId="21" borderId="0" xfId="0" applyFont="1" applyFill="1" applyAlignment="1">
      <alignment horizontal="center" vertical="center" wrapText="1"/>
    </xf>
    <xf numFmtId="0" fontId="37" fillId="0" borderId="19" xfId="0" applyFont="1" applyBorder="1" applyAlignment="1">
      <alignment horizontal="left" vertical="top"/>
    </xf>
    <xf numFmtId="0" fontId="37" fillId="0" borderId="21" xfId="0" applyFont="1" applyBorder="1" applyAlignment="1">
      <alignment horizontal="left" vertical="top"/>
    </xf>
    <xf numFmtId="0" fontId="36" fillId="0" borderId="41" xfId="0" applyFont="1" applyBorder="1" applyAlignment="1">
      <alignment horizontal="center"/>
    </xf>
    <xf numFmtId="0" fontId="36" fillId="0" borderId="30" xfId="0" applyFont="1" applyBorder="1" applyAlignment="1">
      <alignment horizontal="center"/>
    </xf>
    <xf numFmtId="0" fontId="43" fillId="0" borderId="30" xfId="3" applyFont="1" applyBorder="1" applyAlignment="1">
      <alignment horizontal="center"/>
    </xf>
    <xf numFmtId="0" fontId="37" fillId="0" borderId="46" xfId="0" applyFont="1" applyBorder="1" applyAlignment="1">
      <alignment horizontal="center"/>
    </xf>
    <xf numFmtId="0" fontId="36" fillId="21" borderId="30" xfId="0" applyFont="1" applyFill="1" applyBorder="1" applyAlignment="1">
      <alignment horizontal="center" vertical="center" wrapText="1"/>
    </xf>
    <xf numFmtId="0" fontId="36" fillId="0" borderId="47" xfId="0" applyFont="1" applyBorder="1" applyAlignment="1">
      <alignment horizontal="center"/>
    </xf>
    <xf numFmtId="0" fontId="46" fillId="4" borderId="30" xfId="0" applyFont="1" applyFill="1" applyBorder="1" applyAlignment="1">
      <alignment horizontal="center" vertical="center" wrapText="1"/>
    </xf>
    <xf numFmtId="0" fontId="46" fillId="4" borderId="0" xfId="0" applyFont="1" applyFill="1" applyAlignment="1">
      <alignment horizontal="center" vertical="center" wrapText="1"/>
    </xf>
    <xf numFmtId="0" fontId="46" fillId="4" borderId="25" xfId="0" applyFont="1" applyFill="1" applyBorder="1" applyAlignment="1">
      <alignment horizontal="center" vertical="center" wrapText="1"/>
    </xf>
    <xf numFmtId="0" fontId="44" fillId="5" borderId="32" xfId="0" applyFont="1" applyFill="1" applyBorder="1" applyAlignment="1">
      <alignment horizontal="center" vertical="center"/>
    </xf>
    <xf numFmtId="0" fontId="45" fillId="5" borderId="33" xfId="0" applyFont="1" applyFill="1" applyBorder="1" applyAlignment="1">
      <alignment horizontal="center" vertical="center"/>
    </xf>
    <xf numFmtId="0" fontId="45" fillId="5" borderId="34" xfId="0" applyFont="1" applyFill="1" applyBorder="1" applyAlignment="1">
      <alignment horizontal="center" vertical="center"/>
    </xf>
    <xf numFmtId="0" fontId="46" fillId="4" borderId="31" xfId="0" applyFont="1" applyFill="1" applyBorder="1" applyAlignment="1">
      <alignment horizontal="center" vertical="center" wrapText="1"/>
    </xf>
    <xf numFmtId="0" fontId="46" fillId="4" borderId="27" xfId="0" applyFont="1" applyFill="1" applyBorder="1" applyAlignment="1">
      <alignment horizontal="center" vertical="center" wrapText="1"/>
    </xf>
    <xf numFmtId="0" fontId="46" fillId="4" borderId="28" xfId="0" applyFont="1" applyFill="1" applyBorder="1" applyAlignment="1">
      <alignment horizontal="center" vertical="center" wrapText="1"/>
    </xf>
    <xf numFmtId="0" fontId="51" fillId="2" borderId="19" xfId="0" applyFont="1" applyFill="1" applyBorder="1" applyAlignment="1">
      <alignment horizontal="left" vertical="center" wrapText="1"/>
    </xf>
    <xf numFmtId="0" fontId="51" fillId="2" borderId="20" xfId="0" applyFont="1" applyFill="1" applyBorder="1" applyAlignment="1">
      <alignment horizontal="left" vertical="center" wrapText="1"/>
    </xf>
    <xf numFmtId="0" fontId="51" fillId="2" borderId="89" xfId="0" applyFont="1" applyFill="1" applyBorder="1" applyAlignment="1">
      <alignment horizontal="left" vertical="center" wrapText="1"/>
    </xf>
    <xf numFmtId="0" fontId="51" fillId="3" borderId="19" xfId="0" applyFont="1" applyFill="1" applyBorder="1" applyAlignment="1">
      <alignment horizontal="left" vertical="center"/>
    </xf>
    <xf numFmtId="0" fontId="51" fillId="3" borderId="20" xfId="0" applyFont="1" applyFill="1" applyBorder="1" applyAlignment="1">
      <alignment horizontal="left" vertical="center"/>
    </xf>
    <xf numFmtId="0" fontId="51" fillId="3" borderId="89" xfId="0" applyFont="1" applyFill="1" applyBorder="1" applyAlignment="1">
      <alignment horizontal="left" vertical="center"/>
    </xf>
    <xf numFmtId="0" fontId="51" fillId="3" borderId="35" xfId="0" applyFont="1" applyFill="1" applyBorder="1" applyAlignment="1">
      <alignment horizontal="left" vertical="center" wrapText="1"/>
    </xf>
    <xf numFmtId="0" fontId="51" fillId="3" borderId="60" xfId="0" applyFont="1" applyFill="1" applyBorder="1" applyAlignment="1">
      <alignment horizontal="left" vertical="center" wrapText="1"/>
    </xf>
    <xf numFmtId="0" fontId="51" fillId="3" borderId="61" xfId="0" applyFont="1" applyFill="1" applyBorder="1" applyAlignment="1">
      <alignment horizontal="left" vertical="center" wrapText="1"/>
    </xf>
    <xf numFmtId="0" fontId="44" fillId="5" borderId="55" xfId="0" applyFont="1" applyFill="1" applyBorder="1" applyAlignment="1">
      <alignment horizontal="center" vertical="center" wrapText="1"/>
    </xf>
    <xf numFmtId="0" fontId="44" fillId="5" borderId="43" xfId="0" applyFont="1" applyFill="1" applyBorder="1" applyAlignment="1">
      <alignment horizontal="center" vertical="center" wrapText="1"/>
    </xf>
    <xf numFmtId="0" fontId="44" fillId="5" borderId="44" xfId="0" applyFont="1" applyFill="1" applyBorder="1" applyAlignment="1">
      <alignment horizontal="center" vertical="center" wrapText="1"/>
    </xf>
    <xf numFmtId="0" fontId="50" fillId="5" borderId="3" xfId="0" applyFont="1" applyFill="1" applyBorder="1" applyAlignment="1">
      <alignment horizontal="center" vertical="center" wrapText="1"/>
    </xf>
    <xf numFmtId="0" fontId="50" fillId="5" borderId="4" xfId="0" applyFont="1" applyFill="1" applyBorder="1" applyAlignment="1">
      <alignment horizontal="center" vertical="center" wrapText="1"/>
    </xf>
    <xf numFmtId="164" fontId="30" fillId="0" borderId="16" xfId="0" applyNumberFormat="1" applyFont="1" applyBorder="1" applyAlignment="1" applyProtection="1">
      <alignment horizontal="center" vertical="center"/>
      <protection locked="0"/>
    </xf>
    <xf numFmtId="164" fontId="30" fillId="0" borderId="69" xfId="0" applyNumberFormat="1" applyFont="1" applyBorder="1" applyAlignment="1" applyProtection="1">
      <alignment horizontal="center" vertical="center"/>
      <protection locked="0"/>
    </xf>
    <xf numFmtId="164" fontId="30" fillId="0" borderId="19" xfId="0" applyNumberFormat="1" applyFont="1" applyBorder="1" applyAlignment="1" applyProtection="1">
      <alignment horizontal="center" vertical="center"/>
      <protection locked="0"/>
    </xf>
    <xf numFmtId="164" fontId="30" fillId="0" borderId="21" xfId="0" applyNumberFormat="1" applyFont="1" applyBorder="1" applyAlignment="1" applyProtection="1">
      <alignment horizontal="center" vertical="center"/>
      <protection locked="0"/>
    </xf>
    <xf numFmtId="2" fontId="30" fillId="0" borderId="35" xfId="0" applyNumberFormat="1" applyFont="1" applyBorder="1" applyAlignment="1" applyProtection="1">
      <alignment horizontal="center" vertical="center"/>
      <protection locked="0"/>
    </xf>
    <xf numFmtId="2" fontId="30" fillId="0" borderId="36" xfId="0" applyNumberFormat="1" applyFont="1" applyBorder="1" applyAlignment="1" applyProtection="1">
      <alignment horizontal="center" vertical="center"/>
      <protection locked="0"/>
    </xf>
    <xf numFmtId="0" fontId="30" fillId="6" borderId="80" xfId="0" applyFont="1" applyFill="1" applyBorder="1" applyAlignment="1">
      <alignment horizontal="center" vertical="center"/>
    </xf>
    <xf numFmtId="0" fontId="30" fillId="6" borderId="22" xfId="0" applyFont="1" applyFill="1" applyBorder="1" applyAlignment="1">
      <alignment horizontal="center" vertical="center"/>
    </xf>
    <xf numFmtId="0" fontId="30" fillId="6" borderId="23" xfId="0" applyFont="1" applyFill="1" applyBorder="1" applyAlignment="1">
      <alignment horizontal="center" vertical="center"/>
    </xf>
    <xf numFmtId="0" fontId="30" fillId="6" borderId="24" xfId="0" applyFont="1" applyFill="1" applyBorder="1" applyAlignment="1">
      <alignment horizontal="center" vertical="center"/>
    </xf>
    <xf numFmtId="0" fontId="30" fillId="6" borderId="0" xfId="0" applyFont="1" applyFill="1" applyAlignment="1">
      <alignment horizontal="center" vertical="center"/>
    </xf>
    <xf numFmtId="0" fontId="30" fillId="6" borderId="25" xfId="0" applyFont="1" applyFill="1" applyBorder="1" applyAlignment="1">
      <alignment horizontal="center" vertical="center"/>
    </xf>
    <xf numFmtId="0" fontId="30" fillId="6" borderId="26" xfId="0" applyFont="1" applyFill="1" applyBorder="1" applyAlignment="1">
      <alignment horizontal="center" vertical="center"/>
    </xf>
    <xf numFmtId="0" fontId="30" fillId="6" borderId="27" xfId="0" applyFont="1" applyFill="1" applyBorder="1" applyAlignment="1">
      <alignment horizontal="center" vertical="center"/>
    </xf>
    <xf numFmtId="0" fontId="30" fillId="6" borderId="28" xfId="0" applyFont="1" applyFill="1" applyBorder="1" applyAlignment="1">
      <alignment horizontal="center" vertical="center"/>
    </xf>
    <xf numFmtId="0" fontId="50" fillId="5" borderId="2" xfId="0" applyFont="1" applyFill="1" applyBorder="1" applyAlignment="1">
      <alignment horizontal="center" vertical="center" wrapText="1"/>
    </xf>
    <xf numFmtId="0" fontId="51" fillId="3" borderId="19" xfId="0" applyFont="1" applyFill="1" applyBorder="1" applyAlignment="1">
      <alignment horizontal="left" vertical="center" wrapText="1"/>
    </xf>
    <xf numFmtId="0" fontId="51" fillId="3" borderId="20" xfId="0" applyFont="1" applyFill="1" applyBorder="1" applyAlignment="1">
      <alignment horizontal="left" vertical="center" wrapText="1"/>
    </xf>
    <xf numFmtId="0" fontId="51" fillId="3" borderId="89" xfId="0" applyFont="1" applyFill="1" applyBorder="1" applyAlignment="1">
      <alignment horizontal="left" vertical="center" wrapText="1"/>
    </xf>
    <xf numFmtId="0" fontId="51" fillId="3" borderId="19" xfId="0" applyFont="1" applyFill="1" applyBorder="1" applyAlignment="1" applyProtection="1">
      <alignment horizontal="center" vertical="center"/>
      <protection locked="0"/>
    </xf>
    <xf numFmtId="0" fontId="51" fillId="3" borderId="20" xfId="0" applyFont="1" applyFill="1" applyBorder="1" applyAlignment="1" applyProtection="1">
      <alignment horizontal="center" vertical="center"/>
      <protection locked="0"/>
    </xf>
    <xf numFmtId="0" fontId="51" fillId="3" borderId="89" xfId="0" applyFont="1" applyFill="1" applyBorder="1" applyAlignment="1" applyProtection="1">
      <alignment horizontal="center" vertical="center"/>
      <protection locked="0"/>
    </xf>
    <xf numFmtId="0" fontId="30" fillId="6" borderId="37" xfId="0" applyFont="1" applyFill="1" applyBorder="1" applyAlignment="1">
      <alignment horizontal="center" vertical="center"/>
    </xf>
    <xf numFmtId="0" fontId="30" fillId="6" borderId="38" xfId="0" applyFont="1" applyFill="1" applyBorder="1" applyAlignment="1">
      <alignment horizontal="center" vertical="center"/>
    </xf>
    <xf numFmtId="0" fontId="30" fillId="6" borderId="39" xfId="0" applyFont="1" applyFill="1" applyBorder="1" applyAlignment="1">
      <alignment horizontal="center" vertical="center"/>
    </xf>
    <xf numFmtId="0" fontId="30" fillId="6" borderId="40" xfId="0" applyFont="1" applyFill="1" applyBorder="1" applyAlignment="1">
      <alignment horizontal="center" vertical="center"/>
    </xf>
    <xf numFmtId="0" fontId="30" fillId="6" borderId="41" xfId="0" applyFont="1" applyFill="1" applyBorder="1" applyAlignment="1">
      <alignment horizontal="center" vertical="center"/>
    </xf>
    <xf numFmtId="0" fontId="30" fillId="6" borderId="42" xfId="0" applyFont="1" applyFill="1" applyBorder="1" applyAlignment="1">
      <alignment horizontal="center" vertical="center"/>
    </xf>
    <xf numFmtId="0" fontId="51" fillId="3" borderId="19" xfId="0" applyFont="1" applyFill="1" applyBorder="1" applyAlignment="1">
      <alignment horizontal="center" vertical="center"/>
    </xf>
    <xf numFmtId="0" fontId="51" fillId="3" borderId="21" xfId="0" applyFont="1" applyFill="1" applyBorder="1" applyAlignment="1">
      <alignment horizontal="center" vertical="center"/>
    </xf>
    <xf numFmtId="0" fontId="29" fillId="2" borderId="19" xfId="0" applyFont="1" applyFill="1" applyBorder="1" applyAlignment="1">
      <alignment horizontal="left" vertical="center" wrapText="1"/>
    </xf>
    <xf numFmtId="0" fontId="29" fillId="2" borderId="21" xfId="0" applyFont="1" applyFill="1" applyBorder="1" applyAlignment="1">
      <alignment horizontal="left" vertical="center" wrapText="1"/>
    </xf>
    <xf numFmtId="0" fontId="30" fillId="0" borderId="19" xfId="0" applyFont="1" applyBorder="1" applyAlignment="1">
      <alignment horizontal="center"/>
    </xf>
    <xf numFmtId="0" fontId="30" fillId="0" borderId="20" xfId="0" applyFont="1" applyBorder="1" applyAlignment="1">
      <alignment horizontal="center"/>
    </xf>
    <xf numFmtId="0" fontId="30" fillId="0" borderId="89" xfId="0" applyFont="1" applyBorder="1" applyAlignment="1">
      <alignment horizontal="center"/>
    </xf>
    <xf numFmtId="0" fontId="29" fillId="6" borderId="52" xfId="0" applyFont="1" applyFill="1" applyBorder="1" applyAlignment="1">
      <alignment horizontal="left"/>
    </xf>
    <xf numFmtId="0" fontId="29" fillId="6" borderId="17" xfId="0" applyFont="1" applyFill="1" applyBorder="1" applyAlignment="1">
      <alignment horizontal="left"/>
    </xf>
    <xf numFmtId="0" fontId="29" fillId="6" borderId="18" xfId="0" applyFont="1" applyFill="1" applyBorder="1" applyAlignment="1">
      <alignment horizontal="left"/>
    </xf>
    <xf numFmtId="0" fontId="29" fillId="5" borderId="53" xfId="0" applyFont="1" applyFill="1" applyBorder="1" applyAlignment="1">
      <alignment horizontal="center" vertical="center" wrapText="1"/>
    </xf>
    <xf numFmtId="0" fontId="29" fillId="5" borderId="54" xfId="0" applyFont="1" applyFill="1" applyBorder="1" applyAlignment="1">
      <alignment horizontal="center" vertical="center" wrapText="1"/>
    </xf>
    <xf numFmtId="0" fontId="30" fillId="0" borderId="52" xfId="0" applyFont="1" applyBorder="1" applyAlignment="1">
      <alignment horizontal="center" vertical="center" wrapText="1"/>
    </xf>
    <xf numFmtId="0" fontId="30" fillId="0" borderId="17" xfId="0" applyFont="1" applyBorder="1" applyAlignment="1">
      <alignment horizontal="center" vertical="center" wrapText="1"/>
    </xf>
    <xf numFmtId="0" fontId="30" fillId="0" borderId="18" xfId="0" applyFont="1" applyBorder="1" applyAlignment="1">
      <alignment horizontal="center" vertical="center" wrapText="1"/>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2" fillId="18" borderId="1"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25" fillId="16" borderId="85" xfId="4" applyFont="1" applyBorder="1" applyAlignment="1">
      <alignment horizontal="left" vertical="center" wrapText="1"/>
    </xf>
    <xf numFmtId="0" fontId="25" fillId="16" borderId="86" xfId="4" applyFont="1" applyBorder="1" applyAlignment="1">
      <alignment horizontal="left" vertical="center" wrapText="1"/>
    </xf>
    <xf numFmtId="0" fontId="25" fillId="16" borderId="84"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7"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0"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7" xfId="0" applyFont="1" applyFill="1" applyBorder="1" applyAlignment="1">
      <alignment horizontal="center" vertical="center"/>
    </xf>
    <xf numFmtId="0" fontId="2" fillId="14" borderId="82"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19" fillId="0" borderId="16" xfId="0" applyNumberFormat="1" applyFont="1" applyBorder="1" applyAlignment="1">
      <alignment horizontal="center" vertical="center"/>
    </xf>
    <xf numFmtId="2" fontId="19" fillId="0" borderId="17" xfId="0" applyNumberFormat="1" applyFont="1" applyBorder="1" applyAlignment="1">
      <alignment horizontal="center" vertical="center"/>
    </xf>
    <xf numFmtId="2" fontId="19"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0" xfId="0" applyNumberFormat="1" applyFont="1" applyBorder="1" applyAlignment="1">
      <alignment horizontal="center" vertical="center"/>
    </xf>
    <xf numFmtId="1" fontId="6" fillId="0" borderId="61" xfId="0" applyNumberFormat="1" applyFont="1" applyBorder="1" applyAlignment="1">
      <alignment horizontal="center" vertical="center"/>
    </xf>
    <xf numFmtId="0" fontId="11" fillId="5" borderId="55" xfId="0" applyFont="1" applyFill="1" applyBorder="1" applyAlignment="1">
      <alignment horizontal="center"/>
    </xf>
    <xf numFmtId="0" fontId="11" fillId="5" borderId="43" xfId="0" applyFont="1" applyFill="1" applyBorder="1" applyAlignment="1">
      <alignment horizontal="center"/>
    </xf>
    <xf numFmtId="0" fontId="11" fillId="5" borderId="44" xfId="0" applyFont="1" applyFill="1" applyBorder="1" applyAlignment="1">
      <alignment horizontal="center"/>
    </xf>
    <xf numFmtId="0" fontId="27" fillId="0" borderId="11" xfId="0" applyFont="1" applyBorder="1" applyAlignment="1">
      <alignment horizontal="left" vertical="top"/>
    </xf>
    <xf numFmtId="0" fontId="27" fillId="0" borderId="12" xfId="0" applyFont="1" applyBorder="1" applyAlignment="1">
      <alignment horizontal="left" vertical="top"/>
    </xf>
    <xf numFmtId="0" fontId="22" fillId="16" borderId="1" xfId="4" applyFont="1" applyBorder="1" applyAlignment="1">
      <alignment horizontal="left" vertical="top"/>
    </xf>
    <xf numFmtId="165" fontId="22" fillId="16" borderId="1" xfId="4" applyNumberFormat="1" applyFont="1" applyBorder="1" applyAlignment="1" applyProtection="1">
      <alignment horizontal="center" vertical="center"/>
    </xf>
    <xf numFmtId="0" fontId="22" fillId="16" borderId="1" xfId="4" applyFont="1" applyBorder="1" applyAlignment="1" applyProtection="1">
      <alignment horizontal="center" vertical="center"/>
    </xf>
    <xf numFmtId="0" fontId="22"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6" xfId="0" applyFont="1" applyFill="1" applyBorder="1" applyAlignment="1">
      <alignment horizontal="center"/>
    </xf>
    <xf numFmtId="0" fontId="4" fillId="5" borderId="71"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21" fillId="16" borderId="90" xfId="4" applyBorder="1" applyAlignment="1">
      <alignment horizontal="center" vertical="center" wrapText="1"/>
    </xf>
    <xf numFmtId="0" fontId="21" fillId="16" borderId="73" xfId="4" applyBorder="1" applyAlignment="1">
      <alignment horizontal="center" vertical="center" wrapText="1"/>
    </xf>
    <xf numFmtId="0" fontId="21" fillId="16" borderId="77" xfId="4" applyBorder="1" applyAlignment="1">
      <alignment horizontal="center" vertical="center" wrapText="1"/>
    </xf>
    <xf numFmtId="0" fontId="21" fillId="16" borderId="74" xfId="4" applyBorder="1" applyAlignment="1">
      <alignment horizontal="center" vertical="center" wrapText="1"/>
    </xf>
    <xf numFmtId="0" fontId="21" fillId="16" borderId="0" xfId="4" applyBorder="1" applyAlignment="1">
      <alignment horizontal="center" vertical="center" wrapText="1"/>
    </xf>
    <xf numFmtId="0" fontId="21" fillId="16" borderId="78" xfId="4"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4" fillId="5" borderId="52" xfId="0" applyFont="1" applyFill="1" applyBorder="1" applyAlignment="1">
      <alignment horizontal="center"/>
    </xf>
    <xf numFmtId="0" fontId="4" fillId="5" borderId="69"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Alignment="1">
      <alignment horizontal="center"/>
    </xf>
    <xf numFmtId="0" fontId="4" fillId="5" borderId="25" xfId="0" applyFont="1" applyFill="1" applyBorder="1" applyAlignment="1">
      <alignment horizontal="center"/>
    </xf>
    <xf numFmtId="0" fontId="2" fillId="0" borderId="62" xfId="0" applyFont="1" applyBorder="1" applyAlignment="1">
      <alignment horizontal="center" vertical="center" wrapText="1"/>
    </xf>
    <xf numFmtId="0" fontId="2" fillId="0" borderId="81"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21" fillId="16" borderId="85" xfId="4" applyBorder="1" applyAlignment="1">
      <alignment horizontal="left" vertical="center" wrapText="1"/>
    </xf>
    <xf numFmtId="0" fontId="21" fillId="16" borderId="86" xfId="4" applyBorder="1" applyAlignment="1">
      <alignment horizontal="left" vertical="center" wrapText="1"/>
    </xf>
    <xf numFmtId="0" fontId="21" fillId="16" borderId="84" xfId="4" applyBorder="1" applyAlignment="1">
      <alignment horizontal="left" vertical="center" wrapText="1"/>
    </xf>
    <xf numFmtId="0" fontId="25" fillId="16" borderId="73" xfId="4" applyFont="1" applyBorder="1" applyAlignment="1">
      <alignment horizontal="left" vertical="center" wrapText="1"/>
    </xf>
    <xf numFmtId="0" fontId="25" fillId="16" borderId="77" xfId="4" applyFont="1" applyBorder="1" applyAlignment="1">
      <alignment horizontal="left" vertical="center" wrapText="1"/>
    </xf>
    <xf numFmtId="0" fontId="25" fillId="16" borderId="0" xfId="4" applyFont="1" applyBorder="1" applyAlignment="1">
      <alignment horizontal="left" vertical="center" wrapText="1"/>
    </xf>
    <xf numFmtId="0" fontId="25" fillId="16" borderId="78" xfId="4" applyFont="1" applyBorder="1" applyAlignment="1">
      <alignment horizontal="left" vertical="center" wrapText="1"/>
    </xf>
    <xf numFmtId="0" fontId="25" fillId="16" borderId="76" xfId="4" applyFont="1" applyBorder="1" applyAlignment="1">
      <alignment horizontal="left" vertical="center" wrapText="1"/>
    </xf>
    <xf numFmtId="0" fontId="25" fillId="16" borderId="79" xfId="4" applyFont="1" applyBorder="1" applyAlignment="1">
      <alignment horizontal="left" vertical="center" wrapText="1"/>
    </xf>
    <xf numFmtId="0" fontId="21" fillId="16" borderId="74" xfId="4" applyBorder="1" applyAlignment="1">
      <alignment horizontal="left" vertical="center" wrapText="1"/>
    </xf>
    <xf numFmtId="0" fontId="21" fillId="16" borderId="0" xfId="4" applyBorder="1" applyAlignment="1">
      <alignment horizontal="left" vertical="center" wrapText="1"/>
    </xf>
    <xf numFmtId="0" fontId="21" fillId="16" borderId="78" xfId="4" applyBorder="1" applyAlignment="1">
      <alignment horizontal="left" vertical="center" wrapText="1"/>
    </xf>
    <xf numFmtId="0" fontId="21" fillId="16" borderId="75" xfId="4" applyBorder="1" applyAlignment="1">
      <alignment horizontal="left" vertical="center" wrapText="1"/>
    </xf>
    <xf numFmtId="0" fontId="21" fillId="16" borderId="76" xfId="4" applyBorder="1" applyAlignment="1">
      <alignment horizontal="left" vertical="center" wrapText="1"/>
    </xf>
    <xf numFmtId="0" fontId="21" fillId="16" borderId="79"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58" xfId="0" applyFont="1" applyFill="1" applyBorder="1" applyAlignment="1">
      <alignment horizontal="center" vertical="center"/>
    </xf>
    <xf numFmtId="0" fontId="33" fillId="4" borderId="1" xfId="0" applyFont="1" applyFill="1" applyBorder="1" applyAlignment="1">
      <alignment horizontal="left" vertical="center" wrapText="1"/>
    </xf>
    <xf numFmtId="0" fontId="51" fillId="9" borderId="1" xfId="0" applyFont="1" applyFill="1" applyBorder="1" applyAlignment="1">
      <alignment horizontal="left"/>
    </xf>
    <xf numFmtId="0" fontId="44" fillId="5" borderId="1" xfId="0" applyFont="1" applyFill="1" applyBorder="1" applyAlignment="1">
      <alignment horizontal="center"/>
    </xf>
    <xf numFmtId="0" fontId="30" fillId="0" borderId="1" xfId="0" applyFont="1" applyBorder="1" applyAlignment="1">
      <alignment horizontal="left"/>
    </xf>
    <xf numFmtId="0" fontId="30" fillId="0" borderId="1" xfId="0" applyFont="1" applyBorder="1" applyAlignment="1">
      <alignment horizontal="left" vertical="center"/>
    </xf>
    <xf numFmtId="0" fontId="30" fillId="0" borderId="19" xfId="0" applyFont="1" applyBorder="1" applyAlignment="1">
      <alignment horizontal="left" vertical="top"/>
    </xf>
    <xf numFmtId="0" fontId="30" fillId="0" borderId="20" xfId="0" applyFont="1" applyBorder="1" applyAlignment="1">
      <alignment horizontal="left" vertical="top"/>
    </xf>
    <xf numFmtId="0" fontId="30" fillId="0" borderId="21" xfId="0" applyFont="1" applyBorder="1" applyAlignment="1">
      <alignment horizontal="left" vertical="top"/>
    </xf>
    <xf numFmtId="0" fontId="11" fillId="5" borderId="32" xfId="0" applyFont="1" applyFill="1" applyBorder="1" applyAlignment="1">
      <alignment horizontal="center"/>
    </xf>
    <xf numFmtId="0" fontId="11" fillId="5" borderId="33"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6" xfId="0" applyFont="1" applyFill="1" applyBorder="1" applyAlignment="1">
      <alignment horizontal="left"/>
    </xf>
    <xf numFmtId="0" fontId="14" fillId="0" borderId="33" xfId="0" applyFont="1" applyBorder="1" applyAlignment="1">
      <alignment horizontal="left"/>
    </xf>
  </cellXfs>
  <cellStyles count="6">
    <cellStyle name="Hyperlink" xfId="5" xr:uid="{00000000-000B-0000-0000-000008000000}"/>
    <cellStyle name="Lien hypertexte" xfId="3" builtinId="8"/>
    <cellStyle name="Monétaire" xfId="1" builtinId="4"/>
    <cellStyle name="Normal" xfId="0" builtinId="0"/>
    <cellStyle name="Pourcentage" xfId="2" builtinId="5"/>
    <cellStyle name="Satisfaisant" xfId="4" builtinId="26"/>
  </cellStyles>
  <dxfs count="2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defiscience.fr/formations/formations-syndromiques-anddi-rares/" TargetMode="External"/><Relationship Id="rId2" Type="http://schemas.openxmlformats.org/officeDocument/2006/relationships/hyperlink" Target="https://www.moncompteformation.gouv.fr/espace-prive/html/" TargetMode="External"/><Relationship Id="rId1" Type="http://schemas.openxmlformats.org/officeDocument/2006/relationships/hyperlink" Target="https://medecine.univ-cotedazur.fr/medias/fichier/tarifs-ecandidat-2023-2024-13sept_1694601826497-pdf"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rouzier.c@chu-nice.fr" TargetMode="External"/><Relationship Id="rId3" Type="http://schemas.openxmlformats.org/officeDocument/2006/relationships/hyperlink" Target="mailto:sacconi.s@chu-nice.fr" TargetMode="External"/><Relationship Id="rId7" Type="http://schemas.openxmlformats.org/officeDocument/2006/relationships/hyperlink" Target="mailto:fragaki.f@chu-nice.fr" TargetMode="External"/><Relationship Id="rId2" Type="http://schemas.openxmlformats.org/officeDocument/2006/relationships/hyperlink" Target="mailto:bannwarth.s@chu-nice.fr" TargetMode="External"/><Relationship Id="rId1" Type="http://schemas.openxmlformats.org/officeDocument/2006/relationships/hyperlink" Target="mailto:paquis@unice.fr" TargetMode="External"/><Relationship Id="rId6" Type="http://schemas.openxmlformats.org/officeDocument/2006/relationships/hyperlink" Target="mailto:nathalie.boddaert@aphp.fr" TargetMode="External"/><Relationship Id="rId11" Type="http://schemas.openxmlformats.org/officeDocument/2006/relationships/vmlDrawing" Target="../drawings/vmlDrawing2.vml"/><Relationship Id="rId5" Type="http://schemas.openxmlformats.org/officeDocument/2006/relationships/hyperlink" Target="mailto:chaussenot.a@chu-nice.fr" TargetMode="External"/><Relationship Id="rId10" Type="http://schemas.openxmlformats.org/officeDocument/2006/relationships/printerSettings" Target="../printerSettings/printerSettings5.bin"/><Relationship Id="rId4" Type="http://schemas.openxmlformats.org/officeDocument/2006/relationships/hyperlink" Target="mailto:brigitte.chabrol@ap-hm.fr" TargetMode="External"/><Relationship Id="rId9" Type="http://schemas.openxmlformats.org/officeDocument/2006/relationships/hyperlink" Target="mailto:saadi.s@chu-nice.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22" zoomScaleNormal="100" zoomScaleSheetLayoutView="100" workbookViewId="0">
      <selection activeCell="Z24" sqref="Z24"/>
    </sheetView>
  </sheetViews>
  <sheetFormatPr defaultColWidth="9.140625" defaultRowHeight="15"/>
  <cols>
    <col min="1" max="1" width="13.57031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abSelected="1" topLeftCell="A34" zoomScaleNormal="100" workbookViewId="0">
      <selection activeCell="A46" sqref="A46"/>
    </sheetView>
  </sheetViews>
  <sheetFormatPr defaultColWidth="11.42578125" defaultRowHeight="15"/>
  <cols>
    <col min="1" max="1" width="111.85546875" customWidth="1"/>
    <col min="2" max="2" width="21.7109375" customWidth="1"/>
    <col min="4" max="4" width="47.42578125" customWidth="1"/>
  </cols>
  <sheetData>
    <row r="1" spans="1:2" ht="68.25" customHeight="1" thickBot="1">
      <c r="A1" s="17" t="s">
        <v>0</v>
      </c>
      <c r="B1" s="16"/>
    </row>
    <row r="2" spans="1:2" ht="15.75" thickBot="1"/>
    <row r="3" spans="1:2" ht="17.25" thickBot="1">
      <c r="A3" s="247" t="s">
        <v>1</v>
      </c>
      <c r="B3" s="248"/>
    </row>
    <row r="4" spans="1:2" ht="17.25" thickBot="1">
      <c r="A4" s="119" t="s">
        <v>2</v>
      </c>
      <c r="B4" s="120" t="s">
        <v>3</v>
      </c>
    </row>
    <row r="5" spans="1:2" ht="17.25" thickBot="1">
      <c r="A5" s="121" t="s">
        <v>4</v>
      </c>
      <c r="B5" s="122" t="s">
        <v>5</v>
      </c>
    </row>
    <row r="6" spans="1:2" ht="50.25" thickBot="1">
      <c r="A6" s="123" t="s">
        <v>6</v>
      </c>
      <c r="B6" s="124" t="s">
        <v>7</v>
      </c>
    </row>
    <row r="7" spans="1:2" ht="16.5">
      <c r="A7" s="249" t="s">
        <v>8</v>
      </c>
      <c r="B7" s="250"/>
    </row>
    <row r="8" spans="1:2" ht="30" customHeight="1">
      <c r="A8" s="256" t="s">
        <v>9</v>
      </c>
      <c r="B8" s="257"/>
    </row>
    <row r="9" spans="1:2" ht="55.5" customHeight="1">
      <c r="A9" s="252" t="s">
        <v>10</v>
      </c>
      <c r="B9" s="244"/>
    </row>
    <row r="10" spans="1:2" ht="111.95" customHeight="1">
      <c r="A10" s="247" t="s">
        <v>11</v>
      </c>
      <c r="B10" s="248"/>
    </row>
    <row r="11" spans="1:2" ht="63.6" customHeight="1">
      <c r="A11" s="249" t="s">
        <v>12</v>
      </c>
      <c r="B11" s="250"/>
    </row>
    <row r="12" spans="1:2" ht="16.5">
      <c r="A12" s="127" t="s">
        <v>13</v>
      </c>
      <c r="B12" s="126" t="s">
        <v>14</v>
      </c>
    </row>
    <row r="13" spans="1:2" ht="16.5">
      <c r="A13" s="128" t="s">
        <v>15</v>
      </c>
      <c r="B13" s="129" t="s">
        <v>16</v>
      </c>
    </row>
    <row r="14" spans="1:2" ht="16.5">
      <c r="A14" s="128" t="s">
        <v>17</v>
      </c>
      <c r="B14" s="129" t="s">
        <v>16</v>
      </c>
    </row>
    <row r="15" spans="1:2" ht="92.25" customHeight="1" thickBot="1">
      <c r="A15" s="243" t="s">
        <v>18</v>
      </c>
      <c r="B15" s="244"/>
    </row>
    <row r="16" spans="1:2" ht="390" customHeight="1">
      <c r="A16" s="249" t="s">
        <v>19</v>
      </c>
      <c r="B16" s="250"/>
    </row>
    <row r="17" spans="1:4" ht="21.75" customHeight="1">
      <c r="A17" s="130" t="s">
        <v>20</v>
      </c>
      <c r="B17" s="131" t="s">
        <v>21</v>
      </c>
    </row>
    <row r="18" spans="1:4" ht="21.75" customHeight="1">
      <c r="A18" s="127" t="s">
        <v>22</v>
      </c>
      <c r="B18" s="132" t="s">
        <v>23</v>
      </c>
    </row>
    <row r="19" spans="1:4" ht="16.5">
      <c r="A19" s="130" t="s">
        <v>24</v>
      </c>
      <c r="B19" s="133"/>
    </row>
    <row r="20" spans="1:4" ht="16.5">
      <c r="A20" s="134" t="s">
        <v>25</v>
      </c>
      <c r="B20" s="132" t="s">
        <v>26</v>
      </c>
    </row>
    <row r="21" spans="1:4" ht="30" customHeight="1">
      <c r="A21" s="135" t="s">
        <v>27</v>
      </c>
      <c r="B21" s="136" t="s">
        <v>28</v>
      </c>
    </row>
    <row r="22" spans="1:4" ht="75.75" customHeight="1">
      <c r="A22" s="247" t="s">
        <v>29</v>
      </c>
      <c r="B22" s="248"/>
    </row>
    <row r="23" spans="1:4" ht="63" customHeight="1" thickBot="1">
      <c r="A23" s="247" t="s">
        <v>30</v>
      </c>
      <c r="B23" s="248"/>
    </row>
    <row r="24" spans="1:4" ht="30.75" customHeight="1">
      <c r="A24" s="249" t="s">
        <v>31</v>
      </c>
      <c r="B24" s="250"/>
    </row>
    <row r="25" spans="1:4" ht="39.75" customHeight="1" thickBot="1">
      <c r="A25" s="243" t="s">
        <v>32</v>
      </c>
      <c r="B25" s="244"/>
    </row>
    <row r="26" spans="1:4" ht="17.25" customHeight="1">
      <c r="A26" s="130" t="s">
        <v>33</v>
      </c>
      <c r="B26" s="125" t="s">
        <v>34</v>
      </c>
    </row>
    <row r="27" spans="1:4" ht="184.5" customHeight="1">
      <c r="A27" s="243" t="s">
        <v>35</v>
      </c>
      <c r="B27" s="244"/>
    </row>
    <row r="28" spans="1:4" ht="15" customHeight="1">
      <c r="A28" s="130" t="s">
        <v>36</v>
      </c>
      <c r="B28" s="137" t="s">
        <v>28</v>
      </c>
      <c r="C28" s="241"/>
      <c r="D28" s="242"/>
    </row>
    <row r="29" spans="1:4" ht="17.25" thickBot="1">
      <c r="A29" s="254" t="s">
        <v>37</v>
      </c>
      <c r="B29" s="255"/>
      <c r="C29" s="241"/>
      <c r="D29" s="242"/>
    </row>
    <row r="30" spans="1:4" ht="25.5" customHeight="1">
      <c r="A30" s="249" t="s">
        <v>38</v>
      </c>
      <c r="B30" s="250"/>
    </row>
    <row r="31" spans="1:4" ht="30.75" customHeight="1">
      <c r="A31" s="243" t="s">
        <v>39</v>
      </c>
      <c r="B31" s="244"/>
    </row>
    <row r="32" spans="1:4" ht="46.5" customHeight="1">
      <c r="A32" s="247" t="s">
        <v>40</v>
      </c>
      <c r="B32" s="248"/>
    </row>
    <row r="33" spans="1:2" ht="26.25" customHeight="1">
      <c r="A33" s="130" t="s">
        <v>41</v>
      </c>
      <c r="B33" s="131"/>
    </row>
    <row r="34" spans="1:2" ht="240.75" customHeight="1">
      <c r="A34" s="252" t="s">
        <v>42</v>
      </c>
      <c r="B34" s="244"/>
    </row>
    <row r="35" spans="1:2" ht="20.25" customHeight="1">
      <c r="A35" s="251" t="s">
        <v>43</v>
      </c>
      <c r="B35" s="248"/>
    </row>
    <row r="36" spans="1:2" ht="21" customHeight="1">
      <c r="A36" s="239" t="s">
        <v>44</v>
      </c>
      <c r="B36" s="131"/>
    </row>
    <row r="37" spans="1:2" ht="16.5" customHeight="1" thickBot="1">
      <c r="A37" s="243" t="s">
        <v>45</v>
      </c>
      <c r="B37" s="244"/>
    </row>
    <row r="39" spans="1:2">
      <c r="A39" s="245" t="s">
        <v>46</v>
      </c>
      <c r="B39" s="246"/>
    </row>
    <row r="41" spans="1:2">
      <c r="A41" s="253" t="s">
        <v>47</v>
      </c>
      <c r="B41" s="253"/>
    </row>
    <row r="43" spans="1:2">
      <c r="A43" s="240"/>
      <c r="B43" s="240"/>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37" zoomScaleNormal="100" workbookViewId="0">
      <selection activeCell="A19" sqref="A19:Q31"/>
    </sheetView>
  </sheetViews>
  <sheetFormatPr defaultColWidth="11.42578125" defaultRowHeight="16.5"/>
  <cols>
    <col min="1" max="1" width="29.85546875" style="140" customWidth="1"/>
    <col min="2" max="2" width="23.28515625" style="140" customWidth="1"/>
    <col min="3" max="3" width="27.7109375" style="140" customWidth="1"/>
    <col min="4" max="4" width="26" style="140" customWidth="1"/>
    <col min="5" max="16384" width="11.42578125" style="140"/>
  </cols>
  <sheetData>
    <row r="1" spans="1:17" ht="17.25" thickBot="1">
      <c r="A1" s="290" t="s">
        <v>48</v>
      </c>
      <c r="B1" s="291"/>
      <c r="C1" s="291"/>
      <c r="D1" s="291"/>
      <c r="E1" s="291"/>
      <c r="F1" s="291"/>
      <c r="G1" s="291"/>
      <c r="H1" s="291"/>
      <c r="I1" s="291"/>
      <c r="J1" s="291"/>
      <c r="K1" s="291"/>
      <c r="L1" s="291"/>
      <c r="M1" s="291"/>
      <c r="N1" s="291"/>
      <c r="O1" s="291"/>
      <c r="P1" s="291"/>
      <c r="Q1" s="292"/>
    </row>
    <row r="2" spans="1:17">
      <c r="A2" s="258" t="s">
        <v>49</v>
      </c>
      <c r="B2" s="259"/>
      <c r="C2" s="259"/>
      <c r="D2" s="259"/>
      <c r="E2" s="259"/>
      <c r="F2" s="259"/>
      <c r="G2" s="259"/>
      <c r="H2" s="259"/>
      <c r="I2" s="259"/>
      <c r="J2" s="259"/>
      <c r="K2" s="259"/>
      <c r="L2" s="259"/>
      <c r="M2" s="259"/>
      <c r="N2" s="259"/>
      <c r="O2" s="259"/>
      <c r="P2" s="259"/>
      <c r="Q2" s="260"/>
    </row>
    <row r="3" spans="1:17" ht="51" customHeight="1">
      <c r="A3" s="264" t="s">
        <v>50</v>
      </c>
      <c r="B3" s="265"/>
      <c r="C3" s="265"/>
      <c r="D3" s="265"/>
      <c r="E3" s="265"/>
      <c r="F3" s="265"/>
      <c r="G3" s="265"/>
      <c r="H3" s="265"/>
      <c r="I3" s="265"/>
      <c r="J3" s="265"/>
      <c r="K3" s="265"/>
      <c r="L3" s="265"/>
      <c r="M3" s="265"/>
      <c r="N3" s="265"/>
      <c r="O3" s="265"/>
      <c r="P3" s="265"/>
      <c r="Q3" s="266"/>
    </row>
    <row r="4" spans="1:17">
      <c r="A4" s="267" t="s">
        <v>51</v>
      </c>
      <c r="B4" s="275"/>
      <c r="C4" s="275"/>
      <c r="D4" s="275"/>
      <c r="E4" s="275"/>
      <c r="F4" s="275"/>
      <c r="G4" s="275"/>
      <c r="H4" s="275"/>
      <c r="I4" s="275"/>
      <c r="J4" s="275"/>
      <c r="K4" s="275"/>
      <c r="L4" s="275"/>
      <c r="M4" s="275"/>
      <c r="N4" s="275"/>
      <c r="O4" s="275"/>
      <c r="P4" s="275"/>
      <c r="Q4" s="276"/>
    </row>
    <row r="5" spans="1:17">
      <c r="A5" s="277"/>
      <c r="B5" s="275"/>
      <c r="C5" s="275"/>
      <c r="D5" s="275"/>
      <c r="E5" s="275"/>
      <c r="F5" s="275"/>
      <c r="G5" s="275"/>
      <c r="H5" s="275"/>
      <c r="I5" s="275"/>
      <c r="J5" s="275"/>
      <c r="K5" s="275"/>
      <c r="L5" s="275"/>
      <c r="M5" s="275"/>
      <c r="N5" s="275"/>
      <c r="O5" s="275"/>
      <c r="P5" s="275"/>
      <c r="Q5" s="276"/>
    </row>
    <row r="6" spans="1:17">
      <c r="A6" s="277"/>
      <c r="B6" s="275"/>
      <c r="C6" s="275"/>
      <c r="D6" s="275"/>
      <c r="E6" s="275"/>
      <c r="F6" s="275"/>
      <c r="G6" s="275"/>
      <c r="H6" s="275"/>
      <c r="I6" s="275"/>
      <c r="J6" s="275"/>
      <c r="K6" s="275"/>
      <c r="L6" s="275"/>
      <c r="M6" s="275"/>
      <c r="N6" s="275"/>
      <c r="O6" s="275"/>
      <c r="P6" s="275"/>
      <c r="Q6" s="276"/>
    </row>
    <row r="7" spans="1:17">
      <c r="A7" s="277"/>
      <c r="B7" s="275"/>
      <c r="C7" s="275"/>
      <c r="D7" s="275"/>
      <c r="E7" s="275"/>
      <c r="F7" s="275"/>
      <c r="G7" s="275"/>
      <c r="H7" s="275"/>
      <c r="I7" s="275"/>
      <c r="J7" s="275"/>
      <c r="K7" s="275"/>
      <c r="L7" s="275"/>
      <c r="M7" s="275"/>
      <c r="N7" s="275"/>
      <c r="O7" s="275"/>
      <c r="P7" s="275"/>
      <c r="Q7" s="276"/>
    </row>
    <row r="8" spans="1:17">
      <c r="A8" s="277"/>
      <c r="B8" s="275"/>
      <c r="C8" s="275"/>
      <c r="D8" s="275"/>
      <c r="E8" s="275"/>
      <c r="F8" s="275"/>
      <c r="G8" s="275"/>
      <c r="H8" s="275"/>
      <c r="I8" s="275"/>
      <c r="J8" s="275"/>
      <c r="K8" s="275"/>
      <c r="L8" s="275"/>
      <c r="M8" s="275"/>
      <c r="N8" s="275"/>
      <c r="O8" s="275"/>
      <c r="P8" s="275"/>
      <c r="Q8" s="276"/>
    </row>
    <row r="9" spans="1:17">
      <c r="A9" s="277"/>
      <c r="B9" s="275"/>
      <c r="C9" s="275"/>
      <c r="D9" s="275"/>
      <c r="E9" s="275"/>
      <c r="F9" s="275"/>
      <c r="G9" s="275"/>
      <c r="H9" s="275"/>
      <c r="I9" s="275"/>
      <c r="J9" s="275"/>
      <c r="K9" s="275"/>
      <c r="L9" s="275"/>
      <c r="M9" s="275"/>
      <c r="N9" s="275"/>
      <c r="O9" s="275"/>
      <c r="P9" s="275"/>
      <c r="Q9" s="276"/>
    </row>
    <row r="10" spans="1:17">
      <c r="A10" s="277"/>
      <c r="B10" s="275"/>
      <c r="C10" s="275"/>
      <c r="D10" s="275"/>
      <c r="E10" s="275"/>
      <c r="F10" s="275"/>
      <c r="G10" s="275"/>
      <c r="H10" s="275"/>
      <c r="I10" s="275"/>
      <c r="J10" s="275"/>
      <c r="K10" s="275"/>
      <c r="L10" s="275"/>
      <c r="M10" s="275"/>
      <c r="N10" s="275"/>
      <c r="O10" s="275"/>
      <c r="P10" s="275"/>
      <c r="Q10" s="276"/>
    </row>
    <row r="11" spans="1:17">
      <c r="A11" s="277"/>
      <c r="B11" s="275"/>
      <c r="C11" s="275"/>
      <c r="D11" s="275"/>
      <c r="E11" s="275"/>
      <c r="F11" s="275"/>
      <c r="G11" s="275"/>
      <c r="H11" s="275"/>
      <c r="I11" s="275"/>
      <c r="J11" s="275"/>
      <c r="K11" s="275"/>
      <c r="L11" s="275"/>
      <c r="M11" s="275"/>
      <c r="N11" s="275"/>
      <c r="O11" s="275"/>
      <c r="P11" s="275"/>
      <c r="Q11" s="276"/>
    </row>
    <row r="12" spans="1:17">
      <c r="A12" s="277"/>
      <c r="B12" s="275"/>
      <c r="C12" s="275"/>
      <c r="D12" s="275"/>
      <c r="E12" s="275"/>
      <c r="F12" s="275"/>
      <c r="G12" s="275"/>
      <c r="H12" s="275"/>
      <c r="I12" s="275"/>
      <c r="J12" s="275"/>
      <c r="K12" s="275"/>
      <c r="L12" s="275"/>
      <c r="M12" s="275"/>
      <c r="N12" s="275"/>
      <c r="O12" s="275"/>
      <c r="P12" s="275"/>
      <c r="Q12" s="276"/>
    </row>
    <row r="13" spans="1:17">
      <c r="A13" s="277"/>
      <c r="B13" s="275"/>
      <c r="C13" s="275"/>
      <c r="D13" s="275"/>
      <c r="E13" s="275"/>
      <c r="F13" s="275"/>
      <c r="G13" s="275"/>
      <c r="H13" s="275"/>
      <c r="I13" s="275"/>
      <c r="J13" s="275"/>
      <c r="K13" s="275"/>
      <c r="L13" s="275"/>
      <c r="M13" s="275"/>
      <c r="N13" s="275"/>
      <c r="O13" s="275"/>
      <c r="P13" s="275"/>
      <c r="Q13" s="276"/>
    </row>
    <row r="14" spans="1:17">
      <c r="A14" s="277"/>
      <c r="B14" s="275"/>
      <c r="C14" s="275"/>
      <c r="D14" s="275"/>
      <c r="E14" s="275"/>
      <c r="F14" s="275"/>
      <c r="G14" s="275"/>
      <c r="H14" s="275"/>
      <c r="I14" s="275"/>
      <c r="J14" s="275"/>
      <c r="K14" s="275"/>
      <c r="L14" s="275"/>
      <c r="M14" s="275"/>
      <c r="N14" s="275"/>
      <c r="O14" s="275"/>
      <c r="P14" s="275"/>
      <c r="Q14" s="276"/>
    </row>
    <row r="15" spans="1:17">
      <c r="A15" s="277"/>
      <c r="B15" s="275"/>
      <c r="C15" s="275"/>
      <c r="D15" s="275"/>
      <c r="E15" s="275"/>
      <c r="F15" s="275"/>
      <c r="G15" s="275"/>
      <c r="H15" s="275"/>
      <c r="I15" s="275"/>
      <c r="J15" s="275"/>
      <c r="K15" s="275"/>
      <c r="L15" s="275"/>
      <c r="M15" s="275"/>
      <c r="N15" s="275"/>
      <c r="O15" s="275"/>
      <c r="P15" s="275"/>
      <c r="Q15" s="276"/>
    </row>
    <row r="16" spans="1:17" ht="270.75" customHeight="1" thickBot="1">
      <c r="A16" s="278"/>
      <c r="B16" s="279"/>
      <c r="C16" s="279"/>
      <c r="D16" s="279"/>
      <c r="E16" s="279"/>
      <c r="F16" s="279"/>
      <c r="G16" s="279"/>
      <c r="H16" s="279"/>
      <c r="I16" s="279"/>
      <c r="J16" s="279"/>
      <c r="K16" s="279"/>
      <c r="L16" s="279"/>
      <c r="M16" s="279"/>
      <c r="N16" s="279"/>
      <c r="O16" s="279"/>
      <c r="P16" s="279"/>
      <c r="Q16" s="280"/>
    </row>
    <row r="17" spans="1:17">
      <c r="A17" s="258" t="s">
        <v>52</v>
      </c>
      <c r="B17" s="259"/>
      <c r="C17" s="259"/>
      <c r="D17" s="259"/>
      <c r="E17" s="259"/>
      <c r="F17" s="259"/>
      <c r="G17" s="259"/>
      <c r="H17" s="259"/>
      <c r="I17" s="259"/>
      <c r="J17" s="259"/>
      <c r="K17" s="259"/>
      <c r="L17" s="259"/>
      <c r="M17" s="259"/>
      <c r="N17" s="259"/>
      <c r="O17" s="259"/>
      <c r="P17" s="259"/>
      <c r="Q17" s="260"/>
    </row>
    <row r="18" spans="1:17" ht="31.5" customHeight="1">
      <c r="A18" s="264" t="s">
        <v>53</v>
      </c>
      <c r="B18" s="273"/>
      <c r="C18" s="273"/>
      <c r="D18" s="273"/>
      <c r="E18" s="273"/>
      <c r="F18" s="273"/>
      <c r="G18" s="273"/>
      <c r="H18" s="273"/>
      <c r="I18" s="273"/>
      <c r="J18" s="273"/>
      <c r="K18" s="273"/>
      <c r="L18" s="273"/>
      <c r="M18" s="273"/>
      <c r="N18" s="273"/>
      <c r="O18" s="273"/>
      <c r="P18" s="273"/>
      <c r="Q18" s="274"/>
    </row>
    <row r="19" spans="1:17">
      <c r="A19" s="283" t="s">
        <v>54</v>
      </c>
      <c r="B19" s="284"/>
      <c r="C19" s="284"/>
      <c r="D19" s="284"/>
      <c r="E19" s="284"/>
      <c r="F19" s="284"/>
      <c r="G19" s="284"/>
      <c r="H19" s="284"/>
      <c r="I19" s="284"/>
      <c r="J19" s="284"/>
      <c r="K19" s="284"/>
      <c r="L19" s="284"/>
      <c r="M19" s="284"/>
      <c r="N19" s="284"/>
      <c r="O19" s="284"/>
      <c r="P19" s="284"/>
      <c r="Q19" s="285"/>
    </row>
    <row r="20" spans="1:17">
      <c r="A20" s="286"/>
      <c r="B20" s="284"/>
      <c r="C20" s="284"/>
      <c r="D20" s="284"/>
      <c r="E20" s="284"/>
      <c r="F20" s="284"/>
      <c r="G20" s="284"/>
      <c r="H20" s="284"/>
      <c r="I20" s="284"/>
      <c r="J20" s="284"/>
      <c r="K20" s="284"/>
      <c r="L20" s="284"/>
      <c r="M20" s="284"/>
      <c r="N20" s="284"/>
      <c r="O20" s="284"/>
      <c r="P20" s="284"/>
      <c r="Q20" s="285"/>
    </row>
    <row r="21" spans="1:17">
      <c r="A21" s="286"/>
      <c r="B21" s="284"/>
      <c r="C21" s="284"/>
      <c r="D21" s="284"/>
      <c r="E21" s="284"/>
      <c r="F21" s="284"/>
      <c r="G21" s="284"/>
      <c r="H21" s="284"/>
      <c r="I21" s="284"/>
      <c r="J21" s="284"/>
      <c r="K21" s="284"/>
      <c r="L21" s="284"/>
      <c r="M21" s="284"/>
      <c r="N21" s="284"/>
      <c r="O21" s="284"/>
      <c r="P21" s="284"/>
      <c r="Q21" s="285"/>
    </row>
    <row r="22" spans="1:17">
      <c r="A22" s="286"/>
      <c r="B22" s="284"/>
      <c r="C22" s="284"/>
      <c r="D22" s="284"/>
      <c r="E22" s="284"/>
      <c r="F22" s="284"/>
      <c r="G22" s="284"/>
      <c r="H22" s="284"/>
      <c r="I22" s="284"/>
      <c r="J22" s="284"/>
      <c r="K22" s="284"/>
      <c r="L22" s="284"/>
      <c r="M22" s="284"/>
      <c r="N22" s="284"/>
      <c r="O22" s="284"/>
      <c r="P22" s="284"/>
      <c r="Q22" s="285"/>
    </row>
    <row r="23" spans="1:17">
      <c r="A23" s="286"/>
      <c r="B23" s="284"/>
      <c r="C23" s="284"/>
      <c r="D23" s="284"/>
      <c r="E23" s="284"/>
      <c r="F23" s="284"/>
      <c r="G23" s="284"/>
      <c r="H23" s="284"/>
      <c r="I23" s="284"/>
      <c r="J23" s="284"/>
      <c r="K23" s="284"/>
      <c r="L23" s="284"/>
      <c r="M23" s="284"/>
      <c r="N23" s="284"/>
      <c r="O23" s="284"/>
      <c r="P23" s="284"/>
      <c r="Q23" s="285"/>
    </row>
    <row r="24" spans="1:17">
      <c r="A24" s="286"/>
      <c r="B24" s="284"/>
      <c r="C24" s="284"/>
      <c r="D24" s="284"/>
      <c r="E24" s="284"/>
      <c r="F24" s="284"/>
      <c r="G24" s="284"/>
      <c r="H24" s="284"/>
      <c r="I24" s="284"/>
      <c r="J24" s="284"/>
      <c r="K24" s="284"/>
      <c r="L24" s="284"/>
      <c r="M24" s="284"/>
      <c r="N24" s="284"/>
      <c r="O24" s="284"/>
      <c r="P24" s="284"/>
      <c r="Q24" s="285"/>
    </row>
    <row r="25" spans="1:17">
      <c r="A25" s="286"/>
      <c r="B25" s="284"/>
      <c r="C25" s="284"/>
      <c r="D25" s="284"/>
      <c r="E25" s="284"/>
      <c r="F25" s="284"/>
      <c r="G25" s="284"/>
      <c r="H25" s="284"/>
      <c r="I25" s="284"/>
      <c r="J25" s="284"/>
      <c r="K25" s="284"/>
      <c r="L25" s="284"/>
      <c r="M25" s="284"/>
      <c r="N25" s="284"/>
      <c r="O25" s="284"/>
      <c r="P25" s="284"/>
      <c r="Q25" s="285"/>
    </row>
    <row r="26" spans="1:17">
      <c r="A26" s="286"/>
      <c r="B26" s="284"/>
      <c r="C26" s="284"/>
      <c r="D26" s="284"/>
      <c r="E26" s="284"/>
      <c r="F26" s="284"/>
      <c r="G26" s="284"/>
      <c r="H26" s="284"/>
      <c r="I26" s="284"/>
      <c r="J26" s="284"/>
      <c r="K26" s="284"/>
      <c r="L26" s="284"/>
      <c r="M26" s="284"/>
      <c r="N26" s="284"/>
      <c r="O26" s="284"/>
      <c r="P26" s="284"/>
      <c r="Q26" s="285"/>
    </row>
    <row r="27" spans="1:17">
      <c r="A27" s="286"/>
      <c r="B27" s="284"/>
      <c r="C27" s="284"/>
      <c r="D27" s="284"/>
      <c r="E27" s="284"/>
      <c r="F27" s="284"/>
      <c r="G27" s="284"/>
      <c r="H27" s="284"/>
      <c r="I27" s="284"/>
      <c r="J27" s="284"/>
      <c r="K27" s="284"/>
      <c r="L27" s="284"/>
      <c r="M27" s="284"/>
      <c r="N27" s="284"/>
      <c r="O27" s="284"/>
      <c r="P27" s="284"/>
      <c r="Q27" s="285"/>
    </row>
    <row r="28" spans="1:17">
      <c r="A28" s="286"/>
      <c r="B28" s="284"/>
      <c r="C28" s="284"/>
      <c r="D28" s="284"/>
      <c r="E28" s="284"/>
      <c r="F28" s="284"/>
      <c r="G28" s="284"/>
      <c r="H28" s="284"/>
      <c r="I28" s="284"/>
      <c r="J28" s="284"/>
      <c r="K28" s="284"/>
      <c r="L28" s="284"/>
      <c r="M28" s="284"/>
      <c r="N28" s="284"/>
      <c r="O28" s="284"/>
      <c r="P28" s="284"/>
      <c r="Q28" s="285"/>
    </row>
    <row r="29" spans="1:17">
      <c r="A29" s="286"/>
      <c r="B29" s="284"/>
      <c r="C29" s="284"/>
      <c r="D29" s="284"/>
      <c r="E29" s="284"/>
      <c r="F29" s="284"/>
      <c r="G29" s="284"/>
      <c r="H29" s="284"/>
      <c r="I29" s="284"/>
      <c r="J29" s="284"/>
      <c r="K29" s="284"/>
      <c r="L29" s="284"/>
      <c r="M29" s="284"/>
      <c r="N29" s="284"/>
      <c r="O29" s="284"/>
      <c r="P29" s="284"/>
      <c r="Q29" s="285"/>
    </row>
    <row r="30" spans="1:17">
      <c r="A30" s="286"/>
      <c r="B30" s="284"/>
      <c r="C30" s="284"/>
      <c r="D30" s="284"/>
      <c r="E30" s="284"/>
      <c r="F30" s="284"/>
      <c r="G30" s="284"/>
      <c r="H30" s="284"/>
      <c r="I30" s="284"/>
      <c r="J30" s="284"/>
      <c r="K30" s="284"/>
      <c r="L30" s="284"/>
      <c r="M30" s="284"/>
      <c r="N30" s="284"/>
      <c r="O30" s="284"/>
      <c r="P30" s="284"/>
      <c r="Q30" s="285"/>
    </row>
    <row r="31" spans="1:17" ht="324" customHeight="1" thickBot="1">
      <c r="A31" s="287"/>
      <c r="B31" s="288"/>
      <c r="C31" s="288"/>
      <c r="D31" s="288"/>
      <c r="E31" s="288"/>
      <c r="F31" s="288"/>
      <c r="G31" s="288"/>
      <c r="H31" s="288"/>
      <c r="I31" s="288"/>
      <c r="J31" s="288"/>
      <c r="K31" s="288"/>
      <c r="L31" s="288"/>
      <c r="M31" s="288"/>
      <c r="N31" s="288"/>
      <c r="O31" s="288"/>
      <c r="P31" s="288"/>
      <c r="Q31" s="289"/>
    </row>
    <row r="32" spans="1:17">
      <c r="A32" s="258" t="s">
        <v>55</v>
      </c>
      <c r="B32" s="259"/>
      <c r="C32" s="259"/>
      <c r="D32" s="259"/>
      <c r="E32" s="259"/>
      <c r="F32" s="259"/>
      <c r="G32" s="259"/>
      <c r="H32" s="259"/>
      <c r="I32" s="259"/>
      <c r="J32" s="259"/>
      <c r="K32" s="259"/>
      <c r="L32" s="259"/>
      <c r="M32" s="259"/>
      <c r="N32" s="259"/>
      <c r="O32" s="259"/>
      <c r="P32" s="259"/>
      <c r="Q32" s="260"/>
    </row>
    <row r="33" spans="1:17" ht="20.25" customHeight="1">
      <c r="A33" s="264" t="s">
        <v>56</v>
      </c>
      <c r="B33" s="265"/>
      <c r="C33" s="265"/>
      <c r="D33" s="265"/>
      <c r="E33" s="265"/>
      <c r="F33" s="265"/>
      <c r="G33" s="265"/>
      <c r="H33" s="265"/>
      <c r="I33" s="265"/>
      <c r="J33" s="265"/>
      <c r="K33" s="265"/>
      <c r="L33" s="265"/>
      <c r="M33" s="265"/>
      <c r="N33" s="265"/>
      <c r="O33" s="265"/>
      <c r="P33" s="265"/>
      <c r="Q33" s="266"/>
    </row>
    <row r="34" spans="1:17">
      <c r="A34" s="267" t="s">
        <v>57</v>
      </c>
      <c r="B34" s="275"/>
      <c r="C34" s="275"/>
      <c r="D34" s="275"/>
      <c r="E34" s="275"/>
      <c r="F34" s="275"/>
      <c r="G34" s="275"/>
      <c r="H34" s="275"/>
      <c r="I34" s="275"/>
      <c r="J34" s="275"/>
      <c r="K34" s="275"/>
      <c r="L34" s="275"/>
      <c r="M34" s="275"/>
      <c r="N34" s="275"/>
      <c r="O34" s="275"/>
      <c r="P34" s="275"/>
      <c r="Q34" s="276"/>
    </row>
    <row r="35" spans="1:17">
      <c r="A35" s="277"/>
      <c r="B35" s="275"/>
      <c r="C35" s="275"/>
      <c r="D35" s="275"/>
      <c r="E35" s="275"/>
      <c r="F35" s="275"/>
      <c r="G35" s="275"/>
      <c r="H35" s="275"/>
      <c r="I35" s="275"/>
      <c r="J35" s="275"/>
      <c r="K35" s="275"/>
      <c r="L35" s="275"/>
      <c r="M35" s="275"/>
      <c r="N35" s="275"/>
      <c r="O35" s="275"/>
      <c r="P35" s="275"/>
      <c r="Q35" s="276"/>
    </row>
    <row r="36" spans="1:17">
      <c r="A36" s="277"/>
      <c r="B36" s="275"/>
      <c r="C36" s="275"/>
      <c r="D36" s="275"/>
      <c r="E36" s="275"/>
      <c r="F36" s="275"/>
      <c r="G36" s="275"/>
      <c r="H36" s="275"/>
      <c r="I36" s="275"/>
      <c r="J36" s="275"/>
      <c r="K36" s="275"/>
      <c r="L36" s="275"/>
      <c r="M36" s="275"/>
      <c r="N36" s="275"/>
      <c r="O36" s="275"/>
      <c r="P36" s="275"/>
      <c r="Q36" s="276"/>
    </row>
    <row r="37" spans="1:17">
      <c r="A37" s="277"/>
      <c r="B37" s="275"/>
      <c r="C37" s="275"/>
      <c r="D37" s="275"/>
      <c r="E37" s="275"/>
      <c r="F37" s="275"/>
      <c r="G37" s="275"/>
      <c r="H37" s="275"/>
      <c r="I37" s="275"/>
      <c r="J37" s="275"/>
      <c r="K37" s="275"/>
      <c r="L37" s="275"/>
      <c r="M37" s="275"/>
      <c r="N37" s="275"/>
      <c r="O37" s="275"/>
      <c r="P37" s="275"/>
      <c r="Q37" s="276"/>
    </row>
    <row r="38" spans="1:17">
      <c r="A38" s="277"/>
      <c r="B38" s="275"/>
      <c r="C38" s="275"/>
      <c r="D38" s="275"/>
      <c r="E38" s="275"/>
      <c r="F38" s="275"/>
      <c r="G38" s="275"/>
      <c r="H38" s="275"/>
      <c r="I38" s="275"/>
      <c r="J38" s="275"/>
      <c r="K38" s="275"/>
      <c r="L38" s="275"/>
      <c r="M38" s="275"/>
      <c r="N38" s="275"/>
      <c r="O38" s="275"/>
      <c r="P38" s="275"/>
      <c r="Q38" s="276"/>
    </row>
    <row r="39" spans="1:17">
      <c r="A39" s="277"/>
      <c r="B39" s="275"/>
      <c r="C39" s="275"/>
      <c r="D39" s="275"/>
      <c r="E39" s="275"/>
      <c r="F39" s="275"/>
      <c r="G39" s="275"/>
      <c r="H39" s="275"/>
      <c r="I39" s="275"/>
      <c r="J39" s="275"/>
      <c r="K39" s="275"/>
      <c r="L39" s="275"/>
      <c r="M39" s="275"/>
      <c r="N39" s="275"/>
      <c r="O39" s="275"/>
      <c r="P39" s="275"/>
      <c r="Q39" s="276"/>
    </row>
    <row r="40" spans="1:17">
      <c r="A40" s="277"/>
      <c r="B40" s="275"/>
      <c r="C40" s="275"/>
      <c r="D40" s="275"/>
      <c r="E40" s="275"/>
      <c r="F40" s="275"/>
      <c r="G40" s="275"/>
      <c r="H40" s="275"/>
      <c r="I40" s="275"/>
      <c r="J40" s="275"/>
      <c r="K40" s="275"/>
      <c r="L40" s="275"/>
      <c r="M40" s="275"/>
      <c r="N40" s="275"/>
      <c r="O40" s="275"/>
      <c r="P40" s="275"/>
      <c r="Q40" s="276"/>
    </row>
    <row r="41" spans="1:17">
      <c r="A41" s="277"/>
      <c r="B41" s="275"/>
      <c r="C41" s="275"/>
      <c r="D41" s="275"/>
      <c r="E41" s="275"/>
      <c r="F41" s="275"/>
      <c r="G41" s="275"/>
      <c r="H41" s="275"/>
      <c r="I41" s="275"/>
      <c r="J41" s="275"/>
      <c r="K41" s="275"/>
      <c r="L41" s="275"/>
      <c r="M41" s="275"/>
      <c r="N41" s="275"/>
      <c r="O41" s="275"/>
      <c r="P41" s="275"/>
      <c r="Q41" s="276"/>
    </row>
    <row r="42" spans="1:17">
      <c r="A42" s="277"/>
      <c r="B42" s="275"/>
      <c r="C42" s="275"/>
      <c r="D42" s="275"/>
      <c r="E42" s="275"/>
      <c r="F42" s="275"/>
      <c r="G42" s="275"/>
      <c r="H42" s="275"/>
      <c r="I42" s="275"/>
      <c r="J42" s="275"/>
      <c r="K42" s="275"/>
      <c r="L42" s="275"/>
      <c r="M42" s="275"/>
      <c r="N42" s="275"/>
      <c r="O42" s="275"/>
      <c r="P42" s="275"/>
      <c r="Q42" s="276"/>
    </row>
    <row r="43" spans="1:17">
      <c r="A43" s="277"/>
      <c r="B43" s="275"/>
      <c r="C43" s="275"/>
      <c r="D43" s="275"/>
      <c r="E43" s="275"/>
      <c r="F43" s="275"/>
      <c r="G43" s="275"/>
      <c r="H43" s="275"/>
      <c r="I43" s="275"/>
      <c r="J43" s="275"/>
      <c r="K43" s="275"/>
      <c r="L43" s="275"/>
      <c r="M43" s="275"/>
      <c r="N43" s="275"/>
      <c r="O43" s="275"/>
      <c r="P43" s="275"/>
      <c r="Q43" s="276"/>
    </row>
    <row r="44" spans="1:17">
      <c r="A44" s="277"/>
      <c r="B44" s="275"/>
      <c r="C44" s="275"/>
      <c r="D44" s="275"/>
      <c r="E44" s="275"/>
      <c r="F44" s="275"/>
      <c r="G44" s="275"/>
      <c r="H44" s="275"/>
      <c r="I44" s="275"/>
      <c r="J44" s="275"/>
      <c r="K44" s="275"/>
      <c r="L44" s="275"/>
      <c r="M44" s="275"/>
      <c r="N44" s="275"/>
      <c r="O44" s="275"/>
      <c r="P44" s="275"/>
      <c r="Q44" s="276"/>
    </row>
    <row r="45" spans="1:17">
      <c r="A45" s="277"/>
      <c r="B45" s="275"/>
      <c r="C45" s="275"/>
      <c r="D45" s="275"/>
      <c r="E45" s="275"/>
      <c r="F45" s="275"/>
      <c r="G45" s="275"/>
      <c r="H45" s="275"/>
      <c r="I45" s="275"/>
      <c r="J45" s="275"/>
      <c r="K45" s="275"/>
      <c r="L45" s="275"/>
      <c r="M45" s="275"/>
      <c r="N45" s="275"/>
      <c r="O45" s="275"/>
      <c r="P45" s="275"/>
      <c r="Q45" s="276"/>
    </row>
    <row r="46" spans="1:17" ht="17.25" thickBot="1">
      <c r="A46" s="278"/>
      <c r="B46" s="279"/>
      <c r="C46" s="279"/>
      <c r="D46" s="279"/>
      <c r="E46" s="279"/>
      <c r="F46" s="279"/>
      <c r="G46" s="279"/>
      <c r="H46" s="279"/>
      <c r="I46" s="279"/>
      <c r="J46" s="279"/>
      <c r="K46" s="279"/>
      <c r="L46" s="279"/>
      <c r="M46" s="279"/>
      <c r="N46" s="279"/>
      <c r="O46" s="279"/>
      <c r="P46" s="279"/>
      <c r="Q46" s="280"/>
    </row>
    <row r="47" spans="1:17" s="141" customFormat="1" ht="15" customHeight="1">
      <c r="A47" s="258" t="s">
        <v>58</v>
      </c>
      <c r="B47" s="281"/>
      <c r="C47" s="281"/>
      <c r="D47" s="281"/>
      <c r="E47" s="281"/>
      <c r="F47" s="281"/>
      <c r="G47" s="281"/>
      <c r="H47" s="281"/>
      <c r="I47" s="281"/>
      <c r="J47" s="281"/>
      <c r="K47" s="281"/>
      <c r="L47" s="281"/>
      <c r="M47" s="281"/>
      <c r="N47" s="281"/>
      <c r="O47" s="281"/>
      <c r="P47" s="281"/>
      <c r="Q47" s="282"/>
    </row>
    <row r="48" spans="1:17" s="141" customFormat="1" ht="20.25" customHeight="1">
      <c r="A48" s="264" t="s">
        <v>59</v>
      </c>
      <c r="B48" s="265"/>
      <c r="C48" s="265"/>
      <c r="D48" s="265"/>
      <c r="E48" s="265"/>
      <c r="F48" s="265"/>
      <c r="G48" s="265"/>
      <c r="H48" s="265"/>
      <c r="I48" s="265"/>
      <c r="J48" s="265"/>
      <c r="K48" s="265"/>
      <c r="L48" s="265"/>
      <c r="M48" s="265"/>
      <c r="N48" s="265"/>
      <c r="O48" s="265"/>
      <c r="P48" s="265"/>
      <c r="Q48" s="266"/>
    </row>
    <row r="49" spans="1:17" ht="16.5" customHeight="1">
      <c r="A49" s="267" t="s">
        <v>60</v>
      </c>
      <c r="B49" s="268"/>
      <c r="C49" s="268"/>
      <c r="D49" s="268"/>
      <c r="E49" s="268"/>
      <c r="F49" s="268"/>
      <c r="G49" s="268"/>
      <c r="H49" s="268"/>
      <c r="I49" s="268"/>
      <c r="J49" s="268"/>
      <c r="K49" s="268"/>
      <c r="L49" s="268"/>
      <c r="M49" s="268"/>
      <c r="N49" s="268"/>
      <c r="O49" s="268"/>
      <c r="P49" s="268"/>
      <c r="Q49" s="269"/>
    </row>
    <row r="50" spans="1:17">
      <c r="A50" s="267"/>
      <c r="B50" s="268"/>
      <c r="C50" s="268"/>
      <c r="D50" s="268"/>
      <c r="E50" s="268"/>
      <c r="F50" s="268"/>
      <c r="G50" s="268"/>
      <c r="H50" s="268"/>
      <c r="I50" s="268"/>
      <c r="J50" s="268"/>
      <c r="K50" s="268"/>
      <c r="L50" s="268"/>
      <c r="M50" s="268"/>
      <c r="N50" s="268"/>
      <c r="O50" s="268"/>
      <c r="P50" s="268"/>
      <c r="Q50" s="269"/>
    </row>
    <row r="51" spans="1:17">
      <c r="A51" s="267"/>
      <c r="B51" s="268"/>
      <c r="C51" s="268"/>
      <c r="D51" s="268"/>
      <c r="E51" s="268"/>
      <c r="F51" s="268"/>
      <c r="G51" s="268"/>
      <c r="H51" s="268"/>
      <c r="I51" s="268"/>
      <c r="J51" s="268"/>
      <c r="K51" s="268"/>
      <c r="L51" s="268"/>
      <c r="M51" s="268"/>
      <c r="N51" s="268"/>
      <c r="O51" s="268"/>
      <c r="P51" s="268"/>
      <c r="Q51" s="269"/>
    </row>
    <row r="52" spans="1:17">
      <c r="A52" s="267"/>
      <c r="B52" s="268"/>
      <c r="C52" s="268"/>
      <c r="D52" s="268"/>
      <c r="E52" s="268"/>
      <c r="F52" s="268"/>
      <c r="G52" s="268"/>
      <c r="H52" s="268"/>
      <c r="I52" s="268"/>
      <c r="J52" s="268"/>
      <c r="K52" s="268"/>
      <c r="L52" s="268"/>
      <c r="M52" s="268"/>
      <c r="N52" s="268"/>
      <c r="O52" s="268"/>
      <c r="P52" s="268"/>
      <c r="Q52" s="269"/>
    </row>
    <row r="53" spans="1:17">
      <c r="A53" s="267"/>
      <c r="B53" s="268"/>
      <c r="C53" s="268"/>
      <c r="D53" s="268"/>
      <c r="E53" s="268"/>
      <c r="F53" s="268"/>
      <c r="G53" s="268"/>
      <c r="H53" s="268"/>
      <c r="I53" s="268"/>
      <c r="J53" s="268"/>
      <c r="K53" s="268"/>
      <c r="L53" s="268"/>
      <c r="M53" s="268"/>
      <c r="N53" s="268"/>
      <c r="O53" s="268"/>
      <c r="P53" s="268"/>
      <c r="Q53" s="269"/>
    </row>
    <row r="54" spans="1:17" ht="3" customHeight="1" thickBot="1">
      <c r="A54" s="267"/>
      <c r="B54" s="268"/>
      <c r="C54" s="268"/>
      <c r="D54" s="268"/>
      <c r="E54" s="268"/>
      <c r="F54" s="268"/>
      <c r="G54" s="268"/>
      <c r="H54" s="268"/>
      <c r="I54" s="268"/>
      <c r="J54" s="268"/>
      <c r="K54" s="268"/>
      <c r="L54" s="268"/>
      <c r="M54" s="268"/>
      <c r="N54" s="268"/>
      <c r="O54" s="268"/>
      <c r="P54" s="268"/>
      <c r="Q54" s="269"/>
    </row>
    <row r="55" spans="1:17" ht="17.25" hidden="1" thickBot="1">
      <c r="A55" s="267"/>
      <c r="B55" s="268"/>
      <c r="C55" s="268"/>
      <c r="D55" s="268"/>
      <c r="E55" s="268"/>
      <c r="F55" s="268"/>
      <c r="G55" s="268"/>
      <c r="H55" s="268"/>
      <c r="I55" s="268"/>
      <c r="J55" s="268"/>
      <c r="K55" s="268"/>
      <c r="L55" s="268"/>
      <c r="M55" s="268"/>
      <c r="N55" s="268"/>
      <c r="O55" s="268"/>
      <c r="P55" s="268"/>
      <c r="Q55" s="269"/>
    </row>
    <row r="56" spans="1:17" ht="17.25" hidden="1" thickBot="1">
      <c r="A56" s="267"/>
      <c r="B56" s="268"/>
      <c r="C56" s="268"/>
      <c r="D56" s="268"/>
      <c r="E56" s="268"/>
      <c r="F56" s="268"/>
      <c r="G56" s="268"/>
      <c r="H56" s="268"/>
      <c r="I56" s="268"/>
      <c r="J56" s="268"/>
      <c r="K56" s="268"/>
      <c r="L56" s="268"/>
      <c r="M56" s="268"/>
      <c r="N56" s="268"/>
      <c r="O56" s="268"/>
      <c r="P56" s="268"/>
      <c r="Q56" s="269"/>
    </row>
    <row r="57" spans="1:17" ht="17.25" hidden="1" thickBot="1">
      <c r="A57" s="267"/>
      <c r="B57" s="268"/>
      <c r="C57" s="268"/>
      <c r="D57" s="268"/>
      <c r="E57" s="268"/>
      <c r="F57" s="268"/>
      <c r="G57" s="268"/>
      <c r="H57" s="268"/>
      <c r="I57" s="268"/>
      <c r="J57" s="268"/>
      <c r="K57" s="268"/>
      <c r="L57" s="268"/>
      <c r="M57" s="268"/>
      <c r="N57" s="268"/>
      <c r="O57" s="268"/>
      <c r="P57" s="268"/>
      <c r="Q57" s="269"/>
    </row>
    <row r="58" spans="1:17" ht="17.25" hidden="1" thickBot="1">
      <c r="A58" s="267"/>
      <c r="B58" s="268"/>
      <c r="C58" s="268"/>
      <c r="D58" s="268"/>
      <c r="E58" s="268"/>
      <c r="F58" s="268"/>
      <c r="G58" s="268"/>
      <c r="H58" s="268"/>
      <c r="I58" s="268"/>
      <c r="J58" s="268"/>
      <c r="K58" s="268"/>
      <c r="L58" s="268"/>
      <c r="M58" s="268"/>
      <c r="N58" s="268"/>
      <c r="O58" s="268"/>
      <c r="P58" s="268"/>
      <c r="Q58" s="269"/>
    </row>
    <row r="59" spans="1:17" ht="17.25" hidden="1" thickBot="1">
      <c r="A59" s="267"/>
      <c r="B59" s="268"/>
      <c r="C59" s="268"/>
      <c r="D59" s="268"/>
      <c r="E59" s="268"/>
      <c r="F59" s="268"/>
      <c r="G59" s="268"/>
      <c r="H59" s="268"/>
      <c r="I59" s="268"/>
      <c r="J59" s="268"/>
      <c r="K59" s="268"/>
      <c r="L59" s="268"/>
      <c r="M59" s="268"/>
      <c r="N59" s="268"/>
      <c r="O59" s="268"/>
      <c r="P59" s="268"/>
      <c r="Q59" s="269"/>
    </row>
    <row r="60" spans="1:17" ht="17.25" hidden="1" thickBot="1">
      <c r="A60" s="267"/>
      <c r="B60" s="268"/>
      <c r="C60" s="268"/>
      <c r="D60" s="268"/>
      <c r="E60" s="268"/>
      <c r="F60" s="268"/>
      <c r="G60" s="268"/>
      <c r="H60" s="268"/>
      <c r="I60" s="268"/>
      <c r="J60" s="268"/>
      <c r="K60" s="268"/>
      <c r="L60" s="268"/>
      <c r="M60" s="268"/>
      <c r="N60" s="268"/>
      <c r="O60" s="268"/>
      <c r="P60" s="268"/>
      <c r="Q60" s="269"/>
    </row>
    <row r="61" spans="1:17" ht="17.25" hidden="1" thickBot="1">
      <c r="A61" s="270"/>
      <c r="B61" s="271"/>
      <c r="C61" s="271"/>
      <c r="D61" s="271"/>
      <c r="E61" s="271"/>
      <c r="F61" s="271"/>
      <c r="G61" s="271"/>
      <c r="H61" s="271"/>
      <c r="I61" s="271"/>
      <c r="J61" s="271"/>
      <c r="K61" s="271"/>
      <c r="L61" s="271"/>
      <c r="M61" s="271"/>
      <c r="N61" s="271"/>
      <c r="O61" s="271"/>
      <c r="P61" s="271"/>
      <c r="Q61" s="272"/>
    </row>
    <row r="62" spans="1:17">
      <c r="A62" s="258" t="s">
        <v>61</v>
      </c>
      <c r="B62" s="259"/>
      <c r="C62" s="259"/>
      <c r="D62" s="259"/>
      <c r="E62" s="259"/>
      <c r="F62" s="259"/>
      <c r="G62" s="259"/>
      <c r="H62" s="259"/>
      <c r="I62" s="259"/>
      <c r="J62" s="259"/>
      <c r="K62" s="259"/>
      <c r="L62" s="259"/>
      <c r="M62" s="259"/>
      <c r="N62" s="259"/>
      <c r="O62" s="259"/>
      <c r="P62" s="259"/>
      <c r="Q62" s="260"/>
    </row>
    <row r="63" spans="1:17" ht="15" customHeight="1">
      <c r="A63" s="261" t="s">
        <v>62</v>
      </c>
      <c r="B63" s="262"/>
      <c r="C63" s="262"/>
      <c r="D63" s="262"/>
      <c r="E63" s="262"/>
      <c r="F63" s="262"/>
      <c r="G63" s="262"/>
      <c r="H63" s="262"/>
      <c r="I63" s="262"/>
      <c r="J63" s="262"/>
      <c r="K63" s="262"/>
      <c r="L63" s="262"/>
      <c r="M63" s="262"/>
      <c r="N63" s="262"/>
      <c r="O63" s="262"/>
      <c r="P63" s="262"/>
      <c r="Q63" s="263"/>
    </row>
    <row r="64" spans="1:17" ht="49.5">
      <c r="A64" s="142"/>
      <c r="B64" s="143" t="s">
        <v>63</v>
      </c>
      <c r="C64" s="143" t="s">
        <v>64</v>
      </c>
      <c r="D64" s="143" t="s">
        <v>65</v>
      </c>
      <c r="E64" s="144"/>
      <c r="F64" s="144"/>
      <c r="G64" s="144"/>
      <c r="H64" s="145"/>
      <c r="I64" s="145"/>
      <c r="J64" s="145"/>
      <c r="K64" s="145"/>
      <c r="L64" s="145"/>
      <c r="M64" s="145"/>
      <c r="N64" s="145"/>
      <c r="O64" s="145"/>
      <c r="P64" s="145"/>
      <c r="Q64" s="146"/>
    </row>
    <row r="65" spans="1:17">
      <c r="A65" s="142" t="s">
        <v>66</v>
      </c>
      <c r="B65" s="142"/>
      <c r="C65" s="147"/>
      <c r="D65" s="142"/>
      <c r="E65" s="145"/>
      <c r="F65" s="145"/>
      <c r="G65" s="145"/>
      <c r="H65" s="145"/>
      <c r="I65" s="145"/>
      <c r="J65" s="145"/>
      <c r="K65" s="145"/>
      <c r="L65" s="145"/>
      <c r="M65" s="145"/>
      <c r="N65" s="145"/>
      <c r="O65" s="145"/>
      <c r="P65" s="145"/>
      <c r="Q65" s="146"/>
    </row>
    <row r="66" spans="1:17">
      <c r="A66" s="142" t="s">
        <v>67</v>
      </c>
      <c r="B66" s="142"/>
      <c r="C66" s="147"/>
      <c r="D66" s="142"/>
      <c r="E66" s="145"/>
      <c r="F66" s="145"/>
      <c r="G66" s="145"/>
      <c r="H66" s="145"/>
      <c r="I66" s="145"/>
      <c r="J66" s="145"/>
      <c r="K66" s="145"/>
      <c r="L66" s="145"/>
      <c r="M66" s="145"/>
      <c r="N66" s="145"/>
      <c r="O66" s="145"/>
      <c r="P66" s="145"/>
      <c r="Q66" s="146"/>
    </row>
    <row r="67" spans="1:17">
      <c r="A67" s="142" t="s">
        <v>68</v>
      </c>
      <c r="B67" s="142"/>
      <c r="C67" s="147"/>
      <c r="D67" s="142"/>
      <c r="E67" s="145"/>
      <c r="F67" s="145"/>
      <c r="G67" s="145"/>
      <c r="H67" s="145"/>
      <c r="I67" s="145"/>
      <c r="J67" s="145"/>
      <c r="K67" s="145"/>
      <c r="L67" s="145"/>
      <c r="M67" s="145"/>
      <c r="N67" s="145"/>
      <c r="O67" s="145"/>
      <c r="P67" s="145"/>
      <c r="Q67" s="146"/>
    </row>
    <row r="68" spans="1:17">
      <c r="A68" s="142" t="s">
        <v>69</v>
      </c>
      <c r="B68" s="142"/>
      <c r="C68" s="147"/>
      <c r="D68" s="142"/>
      <c r="E68" s="145"/>
      <c r="F68" s="145"/>
      <c r="G68" s="145"/>
      <c r="H68" s="145"/>
      <c r="I68" s="145"/>
      <c r="J68" s="145"/>
      <c r="K68" s="145"/>
      <c r="L68" s="145"/>
      <c r="M68" s="145"/>
      <c r="N68" s="145"/>
      <c r="O68" s="145"/>
      <c r="P68" s="145"/>
      <c r="Q68" s="146"/>
    </row>
    <row r="69" spans="1:17">
      <c r="A69" s="142" t="s">
        <v>70</v>
      </c>
      <c r="B69" s="142"/>
      <c r="C69" s="147"/>
      <c r="D69" s="142"/>
      <c r="E69" s="145"/>
      <c r="F69" s="145"/>
      <c r="G69" s="145"/>
      <c r="H69" s="145"/>
      <c r="I69" s="145"/>
      <c r="J69" s="145"/>
      <c r="K69" s="145"/>
      <c r="L69" s="145"/>
      <c r="M69" s="145"/>
      <c r="N69" s="145"/>
      <c r="O69" s="145"/>
      <c r="P69" s="145"/>
      <c r="Q69" s="146"/>
    </row>
    <row r="70" spans="1:17">
      <c r="A70" s="142" t="s">
        <v>71</v>
      </c>
      <c r="B70" s="148"/>
      <c r="C70" s="149"/>
      <c r="D70" s="148"/>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11" zoomScaleNormal="100" workbookViewId="0">
      <selection activeCell="A40" sqref="A40:B40"/>
    </sheetView>
  </sheetViews>
  <sheetFormatPr defaultColWidth="11.42578125" defaultRowHeight="16.5"/>
  <cols>
    <col min="1" max="1" width="43" style="138" customWidth="1"/>
    <col min="2" max="2" width="14" style="138" customWidth="1"/>
    <col min="3" max="3" width="11.42578125" style="138"/>
    <col min="4" max="4" width="11.5703125" style="138" customWidth="1"/>
    <col min="5" max="5" width="11.42578125" style="138"/>
    <col min="6" max="6" width="14.42578125" style="138" customWidth="1"/>
    <col min="7" max="7" width="11.42578125" style="138"/>
    <col min="8" max="10" width="7.28515625" style="138" customWidth="1"/>
    <col min="11" max="11" width="11.42578125" style="138"/>
    <col min="12" max="12" width="6" style="138" customWidth="1"/>
    <col min="13" max="13" width="11.42578125" style="138"/>
    <col min="14" max="14" width="8.7109375" style="138" customWidth="1"/>
    <col min="15" max="15" width="11.42578125" style="138"/>
    <col min="16" max="16" width="8.85546875" style="138" customWidth="1"/>
    <col min="17" max="17" width="8.28515625" style="138" customWidth="1"/>
    <col min="18" max="18" width="6.85546875" style="138" customWidth="1"/>
    <col min="19" max="19" width="16" style="138" customWidth="1"/>
    <col min="20" max="20" width="16.28515625" style="138" customWidth="1"/>
    <col min="21" max="21" width="22.42578125" style="138" customWidth="1"/>
    <col min="22" max="16384" width="11.42578125" style="138"/>
  </cols>
  <sheetData>
    <row r="1" spans="1:21" ht="17.45" customHeight="1" thickBot="1">
      <c r="A1" s="314" t="s">
        <v>72</v>
      </c>
      <c r="B1" s="315"/>
      <c r="C1" s="315"/>
      <c r="D1" s="315"/>
      <c r="E1" s="315"/>
      <c r="F1" s="315"/>
      <c r="G1" s="315"/>
      <c r="H1" s="315"/>
      <c r="I1" s="315"/>
      <c r="J1" s="315"/>
      <c r="K1" s="315"/>
      <c r="L1" s="315"/>
      <c r="M1" s="315"/>
      <c r="N1" s="315"/>
      <c r="O1" s="315"/>
      <c r="P1" s="315"/>
      <c r="Q1" s="315"/>
      <c r="R1" s="315"/>
      <c r="S1" s="315"/>
      <c r="T1" s="315"/>
      <c r="U1" s="315"/>
    </row>
    <row r="2" spans="1:21" ht="17.25" thickBot="1">
      <c r="A2" s="316" t="s">
        <v>73</v>
      </c>
      <c r="B2" s="316"/>
      <c r="C2" s="316"/>
      <c r="D2" s="316"/>
      <c r="E2" s="316"/>
    </row>
    <row r="3" spans="1:21">
      <c r="A3" s="305" t="s">
        <v>74</v>
      </c>
      <c r="B3" s="306"/>
      <c r="C3" s="306"/>
      <c r="D3" s="306"/>
      <c r="E3" s="306"/>
      <c r="F3" s="306"/>
      <c r="G3" s="306"/>
      <c r="H3" s="306"/>
      <c r="I3" s="306"/>
      <c r="J3" s="306"/>
      <c r="K3" s="306"/>
      <c r="L3" s="306"/>
      <c r="M3" s="306"/>
      <c r="N3" s="306"/>
      <c r="O3" s="306"/>
      <c r="P3" s="306"/>
      <c r="Q3" s="306"/>
      <c r="R3" s="306"/>
      <c r="S3" s="306"/>
      <c r="T3" s="306"/>
      <c r="U3" s="307"/>
    </row>
    <row r="4" spans="1:21" ht="15" customHeight="1">
      <c r="A4" s="295" t="s">
        <v>75</v>
      </c>
      <c r="B4" s="296"/>
      <c r="C4" s="296"/>
      <c r="D4" s="296"/>
      <c r="E4" s="296"/>
      <c r="F4" s="296"/>
      <c r="G4" s="296"/>
      <c r="H4" s="296"/>
      <c r="I4" s="296"/>
      <c r="J4" s="296"/>
      <c r="K4" s="296"/>
      <c r="L4" s="296"/>
      <c r="M4" s="296"/>
      <c r="N4" s="296"/>
      <c r="O4" s="296"/>
      <c r="P4" s="296"/>
      <c r="Q4" s="296"/>
      <c r="R4" s="296"/>
      <c r="S4" s="296"/>
      <c r="T4" s="296"/>
      <c r="U4" s="297"/>
    </row>
    <row r="5" spans="1:21">
      <c r="A5" s="283" t="s">
        <v>76</v>
      </c>
      <c r="B5" s="284"/>
      <c r="C5" s="284"/>
      <c r="D5" s="284"/>
      <c r="E5" s="284"/>
      <c r="F5" s="284"/>
      <c r="G5" s="284"/>
      <c r="H5" s="284"/>
      <c r="I5" s="284"/>
      <c r="J5" s="284"/>
      <c r="K5" s="284"/>
      <c r="L5" s="284"/>
      <c r="M5" s="284"/>
      <c r="N5" s="284"/>
      <c r="O5" s="284"/>
      <c r="P5" s="284"/>
      <c r="Q5" s="284"/>
      <c r="R5" s="284"/>
      <c r="S5" s="284"/>
      <c r="T5" s="284"/>
      <c r="U5" s="285"/>
    </row>
    <row r="6" spans="1:21">
      <c r="A6" s="286"/>
      <c r="B6" s="284"/>
      <c r="C6" s="284"/>
      <c r="D6" s="284"/>
      <c r="E6" s="284"/>
      <c r="F6" s="284"/>
      <c r="G6" s="284"/>
      <c r="H6" s="284"/>
      <c r="I6" s="284"/>
      <c r="J6" s="284"/>
      <c r="K6" s="284"/>
      <c r="L6" s="284"/>
      <c r="M6" s="284"/>
      <c r="N6" s="284"/>
      <c r="O6" s="284"/>
      <c r="P6" s="284"/>
      <c r="Q6" s="284"/>
      <c r="R6" s="284"/>
      <c r="S6" s="284"/>
      <c r="T6" s="284"/>
      <c r="U6" s="285"/>
    </row>
    <row r="7" spans="1:21">
      <c r="A7" s="286"/>
      <c r="B7" s="284"/>
      <c r="C7" s="284"/>
      <c r="D7" s="284"/>
      <c r="E7" s="284"/>
      <c r="F7" s="284"/>
      <c r="G7" s="284"/>
      <c r="H7" s="284"/>
      <c r="I7" s="284"/>
      <c r="J7" s="284"/>
      <c r="K7" s="284"/>
      <c r="L7" s="284"/>
      <c r="M7" s="284"/>
      <c r="N7" s="284"/>
      <c r="O7" s="284"/>
      <c r="P7" s="284"/>
      <c r="Q7" s="284"/>
      <c r="R7" s="284"/>
      <c r="S7" s="284"/>
      <c r="T7" s="284"/>
      <c r="U7" s="285"/>
    </row>
    <row r="8" spans="1:21">
      <c r="A8" s="286"/>
      <c r="B8" s="284"/>
      <c r="C8" s="284"/>
      <c r="D8" s="284"/>
      <c r="E8" s="284"/>
      <c r="F8" s="284"/>
      <c r="G8" s="284"/>
      <c r="H8" s="284"/>
      <c r="I8" s="284"/>
      <c r="J8" s="284"/>
      <c r="K8" s="284"/>
      <c r="L8" s="284"/>
      <c r="M8" s="284"/>
      <c r="N8" s="284"/>
      <c r="O8" s="284"/>
      <c r="P8" s="284"/>
      <c r="Q8" s="284"/>
      <c r="R8" s="284"/>
      <c r="S8" s="284"/>
      <c r="T8" s="284"/>
      <c r="U8" s="285"/>
    </row>
    <row r="9" spans="1:21">
      <c r="A9" s="286"/>
      <c r="B9" s="284"/>
      <c r="C9" s="284"/>
      <c r="D9" s="284"/>
      <c r="E9" s="284"/>
      <c r="F9" s="284"/>
      <c r="G9" s="284"/>
      <c r="H9" s="284"/>
      <c r="I9" s="284"/>
      <c r="J9" s="284"/>
      <c r="K9" s="284"/>
      <c r="L9" s="284"/>
      <c r="M9" s="284"/>
      <c r="N9" s="284"/>
      <c r="O9" s="284"/>
      <c r="P9" s="284"/>
      <c r="Q9" s="284"/>
      <c r="R9" s="284"/>
      <c r="S9" s="284"/>
      <c r="T9" s="284"/>
      <c r="U9" s="285"/>
    </row>
    <row r="10" spans="1:21">
      <c r="A10" s="286"/>
      <c r="B10" s="284"/>
      <c r="C10" s="284"/>
      <c r="D10" s="284"/>
      <c r="E10" s="284"/>
      <c r="F10" s="284"/>
      <c r="G10" s="284"/>
      <c r="H10" s="284"/>
      <c r="I10" s="284"/>
      <c r="J10" s="284"/>
      <c r="K10" s="284"/>
      <c r="L10" s="284"/>
      <c r="M10" s="284"/>
      <c r="N10" s="284"/>
      <c r="O10" s="284"/>
      <c r="P10" s="284"/>
      <c r="Q10" s="284"/>
      <c r="R10" s="284"/>
      <c r="S10" s="284"/>
      <c r="T10" s="284"/>
      <c r="U10" s="285"/>
    </row>
    <row r="11" spans="1:21">
      <c r="A11" s="286"/>
      <c r="B11" s="284"/>
      <c r="C11" s="284"/>
      <c r="D11" s="284"/>
      <c r="E11" s="284"/>
      <c r="F11" s="284"/>
      <c r="G11" s="284"/>
      <c r="H11" s="284"/>
      <c r="I11" s="284"/>
      <c r="J11" s="284"/>
      <c r="K11" s="284"/>
      <c r="L11" s="284"/>
      <c r="M11" s="284"/>
      <c r="N11" s="284"/>
      <c r="O11" s="284"/>
      <c r="P11" s="284"/>
      <c r="Q11" s="284"/>
      <c r="R11" s="284"/>
      <c r="S11" s="284"/>
      <c r="T11" s="284"/>
      <c r="U11" s="285"/>
    </row>
    <row r="12" spans="1:21">
      <c r="A12" s="286"/>
      <c r="B12" s="284"/>
      <c r="C12" s="284"/>
      <c r="D12" s="284"/>
      <c r="E12" s="284"/>
      <c r="F12" s="284"/>
      <c r="G12" s="284"/>
      <c r="H12" s="284"/>
      <c r="I12" s="284"/>
      <c r="J12" s="284"/>
      <c r="K12" s="284"/>
      <c r="L12" s="284"/>
      <c r="M12" s="284"/>
      <c r="N12" s="284"/>
      <c r="O12" s="284"/>
      <c r="P12" s="284"/>
      <c r="Q12" s="284"/>
      <c r="R12" s="284"/>
      <c r="S12" s="284"/>
      <c r="T12" s="284"/>
      <c r="U12" s="285"/>
    </row>
    <row r="13" spans="1:21">
      <c r="A13" s="286"/>
      <c r="B13" s="284"/>
      <c r="C13" s="284"/>
      <c r="D13" s="284"/>
      <c r="E13" s="284"/>
      <c r="F13" s="284"/>
      <c r="G13" s="284"/>
      <c r="H13" s="284"/>
      <c r="I13" s="284"/>
      <c r="J13" s="284"/>
      <c r="K13" s="284"/>
      <c r="L13" s="284"/>
      <c r="M13" s="284"/>
      <c r="N13" s="284"/>
      <c r="O13" s="284"/>
      <c r="P13" s="284"/>
      <c r="Q13" s="284"/>
      <c r="R13" s="284"/>
      <c r="S13" s="284"/>
      <c r="T13" s="284"/>
      <c r="U13" s="285"/>
    </row>
    <row r="14" spans="1:21">
      <c r="A14" s="286"/>
      <c r="B14" s="284"/>
      <c r="C14" s="284"/>
      <c r="D14" s="284"/>
      <c r="E14" s="284"/>
      <c r="F14" s="284"/>
      <c r="G14" s="284"/>
      <c r="H14" s="284"/>
      <c r="I14" s="284"/>
      <c r="J14" s="284"/>
      <c r="K14" s="284"/>
      <c r="L14" s="284"/>
      <c r="M14" s="284"/>
      <c r="N14" s="284"/>
      <c r="O14" s="284"/>
      <c r="P14" s="284"/>
      <c r="Q14" s="284"/>
      <c r="R14" s="284"/>
      <c r="S14" s="284"/>
      <c r="T14" s="284"/>
      <c r="U14" s="285"/>
    </row>
    <row r="15" spans="1:21">
      <c r="A15" s="286"/>
      <c r="B15" s="284"/>
      <c r="C15" s="284"/>
      <c r="D15" s="284"/>
      <c r="E15" s="284"/>
      <c r="F15" s="284"/>
      <c r="G15" s="284"/>
      <c r="H15" s="284"/>
      <c r="I15" s="284"/>
      <c r="J15" s="284"/>
      <c r="K15" s="284"/>
      <c r="L15" s="284"/>
      <c r="M15" s="284"/>
      <c r="N15" s="284"/>
      <c r="O15" s="284"/>
      <c r="P15" s="284"/>
      <c r="Q15" s="284"/>
      <c r="R15" s="284"/>
      <c r="S15" s="284"/>
      <c r="T15" s="284"/>
      <c r="U15" s="285"/>
    </row>
    <row r="16" spans="1:21">
      <c r="A16" s="286"/>
      <c r="B16" s="284"/>
      <c r="C16" s="284"/>
      <c r="D16" s="284"/>
      <c r="E16" s="284"/>
      <c r="F16" s="284"/>
      <c r="G16" s="284"/>
      <c r="H16" s="284"/>
      <c r="I16" s="284"/>
      <c r="J16" s="284"/>
      <c r="K16" s="284"/>
      <c r="L16" s="284"/>
      <c r="M16" s="284"/>
      <c r="N16" s="284"/>
      <c r="O16" s="284"/>
      <c r="P16" s="284"/>
      <c r="Q16" s="284"/>
      <c r="R16" s="284"/>
      <c r="S16" s="284"/>
      <c r="T16" s="284"/>
      <c r="U16" s="285"/>
    </row>
    <row r="17" spans="1:21" ht="1.1499999999999999" customHeight="1" thickBot="1">
      <c r="A17" s="287"/>
      <c r="B17" s="288"/>
      <c r="C17" s="288"/>
      <c r="D17" s="288"/>
      <c r="E17" s="288"/>
      <c r="F17" s="288"/>
      <c r="G17" s="288"/>
      <c r="H17" s="288"/>
      <c r="I17" s="288"/>
      <c r="J17" s="288"/>
      <c r="K17" s="288"/>
      <c r="L17" s="288"/>
      <c r="M17" s="288"/>
      <c r="N17" s="288"/>
      <c r="O17" s="288"/>
      <c r="P17" s="288"/>
      <c r="Q17" s="288"/>
      <c r="R17" s="288"/>
      <c r="S17" s="288"/>
      <c r="T17" s="288"/>
      <c r="U17" s="289"/>
    </row>
    <row r="18" spans="1:21">
      <c r="A18" s="305" t="s">
        <v>77</v>
      </c>
      <c r="B18" s="306"/>
      <c r="C18" s="306"/>
      <c r="D18" s="306"/>
      <c r="E18" s="306"/>
      <c r="F18" s="306"/>
      <c r="G18" s="306"/>
      <c r="H18" s="306"/>
      <c r="I18" s="306"/>
      <c r="J18" s="306"/>
      <c r="K18" s="306"/>
      <c r="L18" s="306"/>
      <c r="M18" s="306"/>
      <c r="N18" s="306"/>
      <c r="O18" s="306"/>
      <c r="P18" s="306"/>
      <c r="Q18" s="306"/>
      <c r="R18" s="306"/>
      <c r="S18" s="306"/>
      <c r="T18" s="306"/>
      <c r="U18" s="307"/>
    </row>
    <row r="19" spans="1:21" ht="19.149999999999999" customHeight="1">
      <c r="A19" s="295" t="s">
        <v>78</v>
      </c>
      <c r="B19" s="296"/>
      <c r="C19" s="296"/>
      <c r="D19" s="296"/>
      <c r="E19" s="296"/>
      <c r="F19" s="296"/>
      <c r="G19" s="296"/>
      <c r="H19" s="296"/>
      <c r="I19" s="296"/>
      <c r="J19" s="296"/>
      <c r="K19" s="296"/>
      <c r="L19" s="296"/>
      <c r="M19" s="296"/>
      <c r="N19" s="296"/>
      <c r="O19" s="296"/>
      <c r="P19" s="296"/>
      <c r="Q19" s="296"/>
      <c r="R19" s="296"/>
      <c r="S19" s="296"/>
      <c r="T19" s="296"/>
      <c r="U19" s="297"/>
    </row>
    <row r="20" spans="1:21">
      <c r="A20" s="298" t="s">
        <v>79</v>
      </c>
      <c r="B20" s="299"/>
      <c r="C20" s="299"/>
      <c r="D20" s="299"/>
      <c r="E20" s="299"/>
      <c r="F20" s="299"/>
      <c r="G20" s="299"/>
      <c r="H20" s="299"/>
      <c r="I20" s="299"/>
      <c r="J20" s="299"/>
      <c r="K20" s="299"/>
      <c r="L20" s="299"/>
      <c r="M20" s="299"/>
      <c r="N20" s="299"/>
      <c r="O20" s="299"/>
      <c r="P20" s="299"/>
      <c r="Q20" s="299"/>
      <c r="R20" s="299"/>
      <c r="S20" s="299"/>
      <c r="T20" s="299"/>
      <c r="U20" s="300"/>
    </row>
    <row r="21" spans="1:21">
      <c r="A21" s="301"/>
      <c r="B21" s="299"/>
      <c r="C21" s="299"/>
      <c r="D21" s="299"/>
      <c r="E21" s="299"/>
      <c r="F21" s="299"/>
      <c r="G21" s="299"/>
      <c r="H21" s="299"/>
      <c r="I21" s="299"/>
      <c r="J21" s="299"/>
      <c r="K21" s="299"/>
      <c r="L21" s="299"/>
      <c r="M21" s="299"/>
      <c r="N21" s="299"/>
      <c r="O21" s="299"/>
      <c r="P21" s="299"/>
      <c r="Q21" s="299"/>
      <c r="R21" s="299"/>
      <c r="S21" s="299"/>
      <c r="T21" s="299"/>
      <c r="U21" s="300"/>
    </row>
    <row r="22" spans="1:21">
      <c r="A22" s="301"/>
      <c r="B22" s="299"/>
      <c r="C22" s="299"/>
      <c r="D22" s="299"/>
      <c r="E22" s="299"/>
      <c r="F22" s="299"/>
      <c r="G22" s="299"/>
      <c r="H22" s="299"/>
      <c r="I22" s="299"/>
      <c r="J22" s="299"/>
      <c r="K22" s="299"/>
      <c r="L22" s="299"/>
      <c r="M22" s="299"/>
      <c r="N22" s="299"/>
      <c r="O22" s="299"/>
      <c r="P22" s="299"/>
      <c r="Q22" s="299"/>
      <c r="R22" s="299"/>
      <c r="S22" s="299"/>
      <c r="T22" s="299"/>
      <c r="U22" s="300"/>
    </row>
    <row r="23" spans="1:21">
      <c r="A23" s="301"/>
      <c r="B23" s="299"/>
      <c r="C23" s="299"/>
      <c r="D23" s="299"/>
      <c r="E23" s="299"/>
      <c r="F23" s="299"/>
      <c r="G23" s="299"/>
      <c r="H23" s="299"/>
      <c r="I23" s="299"/>
      <c r="J23" s="299"/>
      <c r="K23" s="299"/>
      <c r="L23" s="299"/>
      <c r="M23" s="299"/>
      <c r="N23" s="299"/>
      <c r="O23" s="299"/>
      <c r="P23" s="299"/>
      <c r="Q23" s="299"/>
      <c r="R23" s="299"/>
      <c r="S23" s="299"/>
      <c r="T23" s="299"/>
      <c r="U23" s="300"/>
    </row>
    <row r="24" spans="1:21">
      <c r="A24" s="301"/>
      <c r="B24" s="299"/>
      <c r="C24" s="299"/>
      <c r="D24" s="299"/>
      <c r="E24" s="299"/>
      <c r="F24" s="299"/>
      <c r="G24" s="299"/>
      <c r="H24" s="299"/>
      <c r="I24" s="299"/>
      <c r="J24" s="299"/>
      <c r="K24" s="299"/>
      <c r="L24" s="299"/>
      <c r="M24" s="299"/>
      <c r="N24" s="299"/>
      <c r="O24" s="299"/>
      <c r="P24" s="299"/>
      <c r="Q24" s="299"/>
      <c r="R24" s="299"/>
      <c r="S24" s="299"/>
      <c r="T24" s="299"/>
      <c r="U24" s="300"/>
    </row>
    <row r="25" spans="1:21">
      <c r="A25" s="301"/>
      <c r="B25" s="299"/>
      <c r="C25" s="299"/>
      <c r="D25" s="299"/>
      <c r="E25" s="299"/>
      <c r="F25" s="299"/>
      <c r="G25" s="299"/>
      <c r="H25" s="299"/>
      <c r="I25" s="299"/>
      <c r="J25" s="299"/>
      <c r="K25" s="299"/>
      <c r="L25" s="299"/>
      <c r="M25" s="299"/>
      <c r="N25" s="299"/>
      <c r="O25" s="299"/>
      <c r="P25" s="299"/>
      <c r="Q25" s="299"/>
      <c r="R25" s="299"/>
      <c r="S25" s="299"/>
      <c r="T25" s="299"/>
      <c r="U25" s="300"/>
    </row>
    <row r="26" spans="1:21">
      <c r="A26" s="301"/>
      <c r="B26" s="299"/>
      <c r="C26" s="299"/>
      <c r="D26" s="299"/>
      <c r="E26" s="299"/>
      <c r="F26" s="299"/>
      <c r="G26" s="299"/>
      <c r="H26" s="299"/>
      <c r="I26" s="299"/>
      <c r="J26" s="299"/>
      <c r="K26" s="299"/>
      <c r="L26" s="299"/>
      <c r="M26" s="299"/>
      <c r="N26" s="299"/>
      <c r="O26" s="299"/>
      <c r="P26" s="299"/>
      <c r="Q26" s="299"/>
      <c r="R26" s="299"/>
      <c r="S26" s="299"/>
      <c r="T26" s="299"/>
      <c r="U26" s="300"/>
    </row>
    <row r="27" spans="1:21">
      <c r="A27" s="301"/>
      <c r="B27" s="299"/>
      <c r="C27" s="299"/>
      <c r="D27" s="299"/>
      <c r="E27" s="299"/>
      <c r="F27" s="299"/>
      <c r="G27" s="299"/>
      <c r="H27" s="299"/>
      <c r="I27" s="299"/>
      <c r="J27" s="299"/>
      <c r="K27" s="299"/>
      <c r="L27" s="299"/>
      <c r="M27" s="299"/>
      <c r="N27" s="299"/>
      <c r="O27" s="299"/>
      <c r="P27" s="299"/>
      <c r="Q27" s="299"/>
      <c r="R27" s="299"/>
      <c r="S27" s="299"/>
      <c r="T27" s="299"/>
      <c r="U27" s="300"/>
    </row>
    <row r="28" spans="1:21">
      <c r="A28" s="301"/>
      <c r="B28" s="299"/>
      <c r="C28" s="299"/>
      <c r="D28" s="299"/>
      <c r="E28" s="299"/>
      <c r="F28" s="299"/>
      <c r="G28" s="299"/>
      <c r="H28" s="299"/>
      <c r="I28" s="299"/>
      <c r="J28" s="299"/>
      <c r="K28" s="299"/>
      <c r="L28" s="299"/>
      <c r="M28" s="299"/>
      <c r="N28" s="299"/>
      <c r="O28" s="299"/>
      <c r="P28" s="299"/>
      <c r="Q28" s="299"/>
      <c r="R28" s="299"/>
      <c r="S28" s="299"/>
      <c r="T28" s="299"/>
      <c r="U28" s="300"/>
    </row>
    <row r="29" spans="1:21">
      <c r="A29" s="301"/>
      <c r="B29" s="299"/>
      <c r="C29" s="299"/>
      <c r="D29" s="299"/>
      <c r="E29" s="299"/>
      <c r="F29" s="299"/>
      <c r="G29" s="299"/>
      <c r="H29" s="299"/>
      <c r="I29" s="299"/>
      <c r="J29" s="299"/>
      <c r="K29" s="299"/>
      <c r="L29" s="299"/>
      <c r="M29" s="299"/>
      <c r="N29" s="299"/>
      <c r="O29" s="299"/>
      <c r="P29" s="299"/>
      <c r="Q29" s="299"/>
      <c r="R29" s="299"/>
      <c r="S29" s="299"/>
      <c r="T29" s="299"/>
      <c r="U29" s="300"/>
    </row>
    <row r="30" spans="1:21">
      <c r="A30" s="301"/>
      <c r="B30" s="299"/>
      <c r="C30" s="299"/>
      <c r="D30" s="299"/>
      <c r="E30" s="299"/>
      <c r="F30" s="299"/>
      <c r="G30" s="299"/>
      <c r="H30" s="299"/>
      <c r="I30" s="299"/>
      <c r="J30" s="299"/>
      <c r="K30" s="299"/>
      <c r="L30" s="299"/>
      <c r="M30" s="299"/>
      <c r="N30" s="299"/>
      <c r="O30" s="299"/>
      <c r="P30" s="299"/>
      <c r="Q30" s="299"/>
      <c r="R30" s="299"/>
      <c r="S30" s="299"/>
      <c r="T30" s="299"/>
      <c r="U30" s="300"/>
    </row>
    <row r="31" spans="1:21">
      <c r="A31" s="301"/>
      <c r="B31" s="299"/>
      <c r="C31" s="299"/>
      <c r="D31" s="299"/>
      <c r="E31" s="299"/>
      <c r="F31" s="299"/>
      <c r="G31" s="299"/>
      <c r="H31" s="299"/>
      <c r="I31" s="299"/>
      <c r="J31" s="299"/>
      <c r="K31" s="299"/>
      <c r="L31" s="299"/>
      <c r="M31" s="299"/>
      <c r="N31" s="299"/>
      <c r="O31" s="299"/>
      <c r="P31" s="299"/>
      <c r="Q31" s="299"/>
      <c r="R31" s="299"/>
      <c r="S31" s="299"/>
      <c r="T31" s="299"/>
      <c r="U31" s="300"/>
    </row>
    <row r="32" spans="1:21" ht="17.25" thickBot="1">
      <c r="A32" s="302"/>
      <c r="B32" s="303"/>
      <c r="C32" s="303"/>
      <c r="D32" s="303"/>
      <c r="E32" s="303"/>
      <c r="F32" s="303"/>
      <c r="G32" s="303"/>
      <c r="H32" s="303"/>
      <c r="I32" s="303"/>
      <c r="J32" s="303"/>
      <c r="K32" s="303"/>
      <c r="L32" s="303"/>
      <c r="M32" s="303"/>
      <c r="N32" s="303"/>
      <c r="O32" s="303"/>
      <c r="P32" s="303"/>
      <c r="Q32" s="303"/>
      <c r="R32" s="303"/>
      <c r="S32" s="303"/>
      <c r="T32" s="303"/>
      <c r="U32" s="304"/>
    </row>
    <row r="33" spans="1:21">
      <c r="A33" s="305" t="s">
        <v>80</v>
      </c>
      <c r="B33" s="306"/>
      <c r="C33" s="306"/>
      <c r="D33" s="306"/>
      <c r="E33" s="306"/>
      <c r="F33" s="306"/>
      <c r="G33" s="306"/>
      <c r="H33" s="306"/>
      <c r="I33" s="306"/>
      <c r="J33" s="306"/>
      <c r="K33" s="306"/>
      <c r="L33" s="306"/>
      <c r="M33" s="306"/>
      <c r="N33" s="306"/>
      <c r="O33" s="306"/>
      <c r="P33" s="306"/>
      <c r="Q33" s="306"/>
      <c r="R33" s="306"/>
      <c r="S33" s="306"/>
      <c r="T33" s="306"/>
      <c r="U33" s="307"/>
    </row>
    <row r="34" spans="1:21" ht="13.9" customHeight="1">
      <c r="A34" s="295"/>
      <c r="B34" s="296"/>
      <c r="C34" s="296"/>
      <c r="D34" s="296"/>
      <c r="E34" s="296"/>
      <c r="F34" s="296"/>
      <c r="G34" s="296"/>
      <c r="H34" s="296"/>
      <c r="I34" s="296"/>
      <c r="J34" s="296"/>
      <c r="K34" s="296"/>
      <c r="L34" s="296"/>
      <c r="M34" s="296"/>
      <c r="N34" s="296"/>
      <c r="O34" s="296"/>
      <c r="P34" s="296"/>
      <c r="Q34" s="296"/>
      <c r="R34" s="296"/>
      <c r="S34" s="296"/>
      <c r="T34" s="296"/>
      <c r="U34" s="297"/>
    </row>
    <row r="35" spans="1:21" ht="35.450000000000003" customHeight="1">
      <c r="A35" s="317" t="s">
        <v>81</v>
      </c>
      <c r="B35" s="309"/>
      <c r="C35" s="308" t="s">
        <v>82</v>
      </c>
      <c r="D35" s="309"/>
      <c r="E35" s="308" t="s">
        <v>83</v>
      </c>
      <c r="F35" s="309"/>
      <c r="G35" s="308" t="s">
        <v>84</v>
      </c>
      <c r="H35" s="309"/>
      <c r="I35" s="308" t="s">
        <v>85</v>
      </c>
      <c r="J35" s="309"/>
      <c r="K35" s="308" t="s">
        <v>86</v>
      </c>
      <c r="L35" s="309"/>
      <c r="M35" s="308" t="s">
        <v>87</v>
      </c>
      <c r="N35" s="309"/>
      <c r="O35" s="308" t="s">
        <v>88</v>
      </c>
      <c r="P35" s="309"/>
      <c r="Q35" s="308" t="s">
        <v>89</v>
      </c>
      <c r="R35" s="310"/>
      <c r="S35" s="150" t="s">
        <v>90</v>
      </c>
      <c r="T35" s="150" t="s">
        <v>91</v>
      </c>
      <c r="U35" s="151" t="s">
        <v>92</v>
      </c>
    </row>
    <row r="36" spans="1:21">
      <c r="A36" s="324" t="s">
        <v>93</v>
      </c>
      <c r="B36" s="312"/>
      <c r="C36" s="311" t="s">
        <v>94</v>
      </c>
      <c r="D36" s="312"/>
      <c r="E36" s="311" t="s">
        <v>95</v>
      </c>
      <c r="F36" s="312"/>
      <c r="G36" s="311">
        <v>400</v>
      </c>
      <c r="H36" s="312"/>
      <c r="I36" s="311">
        <v>500</v>
      </c>
      <c r="J36" s="312"/>
      <c r="K36" s="311" t="s">
        <v>96</v>
      </c>
      <c r="L36" s="312"/>
      <c r="M36" s="311" t="s">
        <v>97</v>
      </c>
      <c r="N36" s="312"/>
      <c r="O36" s="311" t="s">
        <v>96</v>
      </c>
      <c r="P36" s="312"/>
      <c r="Q36" s="311" t="s">
        <v>98</v>
      </c>
      <c r="R36" s="313"/>
      <c r="S36" s="152" t="s">
        <v>99</v>
      </c>
      <c r="T36" s="152"/>
      <c r="U36" s="153" t="s">
        <v>100</v>
      </c>
    </row>
    <row r="37" spans="1:21">
      <c r="A37" s="325" t="s">
        <v>101</v>
      </c>
      <c r="B37" s="326"/>
      <c r="C37" s="311" t="s">
        <v>102</v>
      </c>
      <c r="D37" s="312"/>
      <c r="E37" s="311" t="s">
        <v>96</v>
      </c>
      <c r="F37" s="312"/>
      <c r="G37" s="311" t="s">
        <v>96</v>
      </c>
      <c r="H37" s="312"/>
      <c r="I37" s="311">
        <v>0</v>
      </c>
      <c r="J37" s="312"/>
      <c r="K37" s="311">
        <v>0</v>
      </c>
      <c r="L37" s="312"/>
      <c r="M37" s="311" t="s">
        <v>103</v>
      </c>
      <c r="N37" s="312"/>
      <c r="O37" s="311" t="s">
        <v>96</v>
      </c>
      <c r="P37" s="312"/>
      <c r="Q37" s="311" t="s">
        <v>99</v>
      </c>
      <c r="R37" s="313"/>
      <c r="S37" s="152" t="s">
        <v>98</v>
      </c>
      <c r="T37" s="152" t="s">
        <v>96</v>
      </c>
      <c r="U37" s="154" t="s">
        <v>104</v>
      </c>
    </row>
    <row r="38" spans="1:21">
      <c r="A38" s="324" t="s">
        <v>105</v>
      </c>
      <c r="B38" s="312"/>
      <c r="C38" s="311" t="s">
        <v>106</v>
      </c>
      <c r="D38" s="312"/>
      <c r="E38" s="311" t="s">
        <v>95</v>
      </c>
      <c r="F38" s="312"/>
      <c r="G38" s="311">
        <v>105</v>
      </c>
      <c r="H38" s="312"/>
      <c r="I38" s="311">
        <v>1300</v>
      </c>
      <c r="J38" s="312"/>
      <c r="K38" s="311">
        <f>I38/G38</f>
        <v>12.380952380952381</v>
      </c>
      <c r="L38" s="312"/>
      <c r="M38" s="311" t="s">
        <v>97</v>
      </c>
      <c r="N38" s="312"/>
      <c r="O38" s="311" t="s">
        <v>96</v>
      </c>
      <c r="P38" s="312"/>
      <c r="Q38" s="311" t="s">
        <v>96</v>
      </c>
      <c r="R38" s="313"/>
      <c r="S38" s="152" t="s">
        <v>99</v>
      </c>
      <c r="T38" s="152" t="s">
        <v>99</v>
      </c>
      <c r="U38" s="154"/>
    </row>
    <row r="39" spans="1:21">
      <c r="A39" s="324"/>
      <c r="B39" s="312"/>
      <c r="C39" s="311"/>
      <c r="D39" s="312"/>
      <c r="E39" s="311"/>
      <c r="F39" s="312"/>
      <c r="G39" s="311"/>
      <c r="H39" s="312"/>
      <c r="I39" s="311"/>
      <c r="J39" s="312"/>
      <c r="K39" s="311" t="e">
        <f t="shared" ref="K39:K41" si="0">I39/G39</f>
        <v>#DIV/0!</v>
      </c>
      <c r="L39" s="312"/>
      <c r="M39" s="311"/>
      <c r="N39" s="312"/>
      <c r="O39" s="311"/>
      <c r="P39" s="312"/>
      <c r="Q39" s="311"/>
      <c r="R39" s="313"/>
      <c r="S39" s="152"/>
      <c r="T39" s="152"/>
      <c r="U39" s="154"/>
    </row>
    <row r="40" spans="1:21">
      <c r="A40" s="324" t="s">
        <v>107</v>
      </c>
      <c r="B40" s="312"/>
      <c r="C40" s="311"/>
      <c r="D40" s="312"/>
      <c r="E40" s="311"/>
      <c r="F40" s="312"/>
      <c r="G40" s="311"/>
      <c r="H40" s="312"/>
      <c r="I40" s="311"/>
      <c r="J40" s="312"/>
      <c r="K40" s="311" t="e">
        <f t="shared" si="0"/>
        <v>#DIV/0!</v>
      </c>
      <c r="L40" s="312"/>
      <c r="M40" s="311"/>
      <c r="N40" s="312"/>
      <c r="O40" s="311"/>
      <c r="P40" s="312"/>
      <c r="Q40" s="311"/>
      <c r="R40" s="313"/>
      <c r="S40" s="152"/>
      <c r="T40" s="152"/>
      <c r="U40" s="154"/>
    </row>
    <row r="41" spans="1:21" ht="47.25" customHeight="1">
      <c r="A41" s="327" t="s">
        <v>108</v>
      </c>
      <c r="B41" s="319"/>
      <c r="C41" s="318" t="s">
        <v>109</v>
      </c>
      <c r="D41" s="319"/>
      <c r="E41" s="318" t="s">
        <v>95</v>
      </c>
      <c r="F41" s="319"/>
      <c r="G41" s="318">
        <v>28.5</v>
      </c>
      <c r="H41" s="319"/>
      <c r="I41" s="318">
        <v>900</v>
      </c>
      <c r="J41" s="319"/>
      <c r="K41" s="318">
        <f t="shared" si="0"/>
        <v>31.578947368421051</v>
      </c>
      <c r="L41" s="319"/>
      <c r="M41" s="318" t="s">
        <v>23</v>
      </c>
      <c r="N41" s="319"/>
      <c r="O41" s="318" t="s">
        <v>110</v>
      </c>
      <c r="P41" s="319"/>
      <c r="Q41" s="318" t="s">
        <v>99</v>
      </c>
      <c r="R41" s="320"/>
      <c r="S41" s="157" t="s">
        <v>98</v>
      </c>
      <c r="T41" s="157" t="s">
        <v>96</v>
      </c>
      <c r="U41" s="158" t="s">
        <v>111</v>
      </c>
    </row>
    <row r="42" spans="1:21">
      <c r="A42" s="324"/>
      <c r="B42" s="312"/>
      <c r="C42" s="311"/>
      <c r="D42" s="312"/>
      <c r="E42" s="311"/>
      <c r="F42" s="312"/>
      <c r="G42" s="311"/>
      <c r="H42" s="312"/>
      <c r="I42" s="311"/>
      <c r="J42" s="312"/>
      <c r="K42" s="311"/>
      <c r="L42" s="312"/>
      <c r="M42" s="311"/>
      <c r="N42" s="312"/>
      <c r="O42" s="311"/>
      <c r="P42" s="312"/>
      <c r="Q42" s="311"/>
      <c r="R42" s="313"/>
      <c r="S42" s="152"/>
      <c r="T42" s="152"/>
      <c r="U42" s="154"/>
    </row>
    <row r="43" spans="1:21">
      <c r="A43" s="324"/>
      <c r="B43" s="312"/>
      <c r="C43" s="311"/>
      <c r="D43" s="312"/>
      <c r="E43" s="311"/>
      <c r="F43" s="312"/>
      <c r="G43" s="311"/>
      <c r="H43" s="312"/>
      <c r="I43" s="311"/>
      <c r="J43" s="312"/>
      <c r="K43" s="311"/>
      <c r="L43" s="312"/>
      <c r="M43" s="311"/>
      <c r="N43" s="312"/>
      <c r="O43" s="311"/>
      <c r="P43" s="312"/>
      <c r="Q43" s="311"/>
      <c r="R43" s="313"/>
      <c r="S43" s="152"/>
      <c r="T43" s="152"/>
      <c r="U43" s="154"/>
    </row>
    <row r="44" spans="1:21">
      <c r="A44" s="328"/>
      <c r="B44" s="294"/>
      <c r="C44" s="293"/>
      <c r="D44" s="294"/>
      <c r="E44" s="293"/>
      <c r="F44" s="294"/>
      <c r="G44" s="293"/>
      <c r="H44" s="294"/>
      <c r="I44" s="293"/>
      <c r="J44" s="294"/>
      <c r="K44" s="293"/>
      <c r="L44" s="294"/>
      <c r="M44" s="293"/>
      <c r="N44" s="294"/>
      <c r="O44" s="293"/>
      <c r="P44" s="294"/>
      <c r="Q44" s="293"/>
      <c r="R44" s="323"/>
      <c r="S44" s="155"/>
      <c r="T44" s="155"/>
      <c r="U44" s="156"/>
    </row>
    <row r="46" spans="1:21" ht="55.15" customHeight="1">
      <c r="A46" s="321" t="s">
        <v>112</v>
      </c>
      <c r="B46" s="322"/>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hyperlinks>
    <hyperlink ref="A20:U32" r:id="rId1" display="https://medecine.univ-cotedazur.fr/medias/fichier/tarifs-ecandidat-2023-2024-13sept_1694601826497-pdf" xr:uid="{9F2EBBEA-C943-4818-AA2F-F213FB0A1861}"/>
    <hyperlink ref="U36" r:id="rId2" location="/formation/recherche/13002573700011_MASA52/13002573700011_MASA52?contexteFormation=ACTIVITE_PROFESSIONNELLE" xr:uid="{C6359AA0-85C9-4578-9C87-619797106BE6}"/>
    <hyperlink ref="A37" r:id="rId3" display="https://defiscience.fr/formations/formations-syndromiques-anddi-rares/" xr:uid="{5EB87817-429F-4A16-B6E8-79231CE29D56}"/>
  </hyperlinks>
  <pageMargins left="0.7" right="0.7" top="0.75" bottom="0.75" header="0.3" footer="0.3"/>
  <pageSetup paperSize="9" orientation="portrait" verticalDpi="0"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topLeftCell="A2" zoomScaleNormal="100" workbookViewId="0">
      <selection activeCell="A2" sqref="A1:XFD1048576"/>
    </sheetView>
  </sheetViews>
  <sheetFormatPr defaultColWidth="11.42578125" defaultRowHeight="16.5"/>
  <cols>
    <col min="1" max="1" width="25.85546875" style="138" customWidth="1"/>
    <col min="2" max="2" width="16.28515625" style="138" customWidth="1"/>
    <col min="3" max="3" width="25.42578125" style="138" customWidth="1"/>
    <col min="4" max="4" width="28.7109375" style="138" customWidth="1"/>
    <col min="5" max="5" width="17.7109375" style="138" customWidth="1"/>
    <col min="6" max="6" width="11.42578125" style="138"/>
    <col min="7" max="7" width="30.140625" style="138" customWidth="1"/>
    <col min="8" max="8" width="22" style="138" customWidth="1"/>
    <col min="9" max="9" width="21" style="138" customWidth="1"/>
    <col min="10" max="10" width="17.140625" style="138" customWidth="1"/>
    <col min="11" max="11" width="17.85546875" style="138" customWidth="1"/>
    <col min="12" max="12" width="24.5703125" style="138" customWidth="1"/>
    <col min="13" max="16384" width="11.42578125" style="138"/>
  </cols>
  <sheetData>
    <row r="1" spans="1:12" ht="24.75" customHeight="1" thickBot="1">
      <c r="A1" s="332" t="s">
        <v>113</v>
      </c>
      <c r="B1" s="333"/>
      <c r="C1" s="333"/>
      <c r="D1" s="333"/>
      <c r="E1" s="333"/>
      <c r="F1" s="333"/>
      <c r="G1" s="333"/>
      <c r="H1" s="333"/>
      <c r="I1" s="333"/>
      <c r="J1" s="333"/>
      <c r="K1" s="333"/>
      <c r="L1" s="334"/>
    </row>
    <row r="2" spans="1:12" ht="24.75" customHeight="1" thickBot="1">
      <c r="A2" s="329" t="s">
        <v>114</v>
      </c>
      <c r="B2" s="330"/>
      <c r="C2" s="330"/>
      <c r="D2" s="330"/>
      <c r="E2" s="331"/>
      <c r="F2" s="159"/>
      <c r="G2" s="335" t="s">
        <v>115</v>
      </c>
      <c r="H2" s="336"/>
      <c r="I2" s="336"/>
      <c r="J2" s="336"/>
      <c r="K2" s="336"/>
      <c r="L2" s="337"/>
    </row>
    <row r="3" spans="1:12" ht="36.75" customHeight="1" thickBot="1">
      <c r="A3" s="160" t="s">
        <v>116</v>
      </c>
      <c r="B3" s="160" t="s">
        <v>117</v>
      </c>
      <c r="C3" s="161" t="s">
        <v>118</v>
      </c>
      <c r="D3" s="162" t="s">
        <v>119</v>
      </c>
      <c r="E3" s="163" t="s">
        <v>120</v>
      </c>
      <c r="F3" s="164"/>
      <c r="G3" s="160" t="s">
        <v>116</v>
      </c>
      <c r="H3" s="160" t="s">
        <v>121</v>
      </c>
      <c r="I3" s="165" t="s">
        <v>122</v>
      </c>
      <c r="J3" s="166" t="s">
        <v>119</v>
      </c>
      <c r="K3" s="166" t="s">
        <v>120</v>
      </c>
      <c r="L3" s="167" t="s">
        <v>123</v>
      </c>
    </row>
    <row r="4" spans="1:12" ht="99">
      <c r="A4" s="168" t="s">
        <v>124</v>
      </c>
      <c r="B4" s="169" t="s">
        <v>125</v>
      </c>
      <c r="C4" s="170" t="s">
        <v>126</v>
      </c>
      <c r="D4" s="170" t="s">
        <v>127</v>
      </c>
      <c r="E4" s="171">
        <v>1</v>
      </c>
      <c r="G4" s="172" t="s">
        <v>128</v>
      </c>
      <c r="H4" s="173" t="s">
        <v>129</v>
      </c>
      <c r="I4" s="173" t="s">
        <v>126</v>
      </c>
      <c r="J4" s="173" t="s">
        <v>130</v>
      </c>
      <c r="K4" s="173">
        <v>10.5</v>
      </c>
      <c r="L4" s="174" t="s">
        <v>131</v>
      </c>
    </row>
    <row r="5" spans="1:12" ht="99">
      <c r="A5" s="168" t="s">
        <v>132</v>
      </c>
      <c r="B5" s="169" t="s">
        <v>125</v>
      </c>
      <c r="C5" s="170" t="s">
        <v>126</v>
      </c>
      <c r="D5" s="170" t="s">
        <v>133</v>
      </c>
      <c r="E5" s="171">
        <v>1.25</v>
      </c>
      <c r="G5" s="168" t="s">
        <v>134</v>
      </c>
      <c r="H5" s="170" t="s">
        <v>129</v>
      </c>
      <c r="I5" s="170" t="s">
        <v>135</v>
      </c>
      <c r="J5" s="170" t="s">
        <v>136</v>
      </c>
      <c r="K5" s="170">
        <v>2</v>
      </c>
      <c r="L5" s="171" t="s">
        <v>137</v>
      </c>
    </row>
    <row r="6" spans="1:12" ht="99">
      <c r="A6" s="168" t="s">
        <v>138</v>
      </c>
      <c r="B6" s="169" t="s">
        <v>125</v>
      </c>
      <c r="C6" s="170" t="s">
        <v>126</v>
      </c>
      <c r="D6" s="170" t="s">
        <v>139</v>
      </c>
      <c r="E6" s="171">
        <v>2</v>
      </c>
      <c r="G6" s="168" t="s">
        <v>140</v>
      </c>
      <c r="H6" s="170" t="s">
        <v>141</v>
      </c>
      <c r="I6" s="170" t="s">
        <v>126</v>
      </c>
      <c r="J6" s="170" t="s">
        <v>142</v>
      </c>
      <c r="K6" s="170">
        <v>1.25</v>
      </c>
      <c r="L6" s="171" t="s">
        <v>143</v>
      </c>
    </row>
    <row r="7" spans="1:12" ht="99">
      <c r="A7" s="168" t="s">
        <v>144</v>
      </c>
      <c r="B7" s="169" t="s">
        <v>125</v>
      </c>
      <c r="C7" s="170" t="s">
        <v>145</v>
      </c>
      <c r="D7" s="170" t="s">
        <v>146</v>
      </c>
      <c r="E7" s="171">
        <v>2</v>
      </c>
      <c r="G7" s="168" t="s">
        <v>147</v>
      </c>
      <c r="H7" s="170" t="s">
        <v>129</v>
      </c>
      <c r="I7" s="170" t="s">
        <v>126</v>
      </c>
      <c r="J7" s="170" t="s">
        <v>148</v>
      </c>
      <c r="K7" s="170">
        <v>9.75</v>
      </c>
      <c r="L7" s="171" t="s">
        <v>149</v>
      </c>
    </row>
    <row r="8" spans="1:12" ht="99">
      <c r="A8" s="168" t="s">
        <v>150</v>
      </c>
      <c r="B8" s="169"/>
      <c r="C8" s="170"/>
      <c r="D8" s="170"/>
      <c r="E8" s="171">
        <v>10</v>
      </c>
      <c r="G8" s="168" t="s">
        <v>151</v>
      </c>
      <c r="H8" s="170" t="s">
        <v>141</v>
      </c>
      <c r="I8" s="170" t="s">
        <v>126</v>
      </c>
      <c r="J8" s="170" t="s">
        <v>152</v>
      </c>
      <c r="K8" s="170">
        <v>1.5</v>
      </c>
      <c r="L8" s="171" t="s">
        <v>149</v>
      </c>
    </row>
    <row r="9" spans="1:12">
      <c r="A9" s="168"/>
      <c r="B9" s="169"/>
      <c r="C9" s="170"/>
      <c r="D9" s="170"/>
      <c r="E9" s="171"/>
      <c r="G9" s="175"/>
      <c r="H9" s="176"/>
      <c r="I9" s="177"/>
      <c r="J9" s="170"/>
      <c r="K9" s="178"/>
      <c r="L9" s="179"/>
    </row>
    <row r="10" spans="1:12">
      <c r="A10" s="168"/>
      <c r="B10" s="169"/>
      <c r="C10" s="170"/>
      <c r="D10" s="170"/>
      <c r="E10" s="171"/>
      <c r="G10" s="175"/>
      <c r="H10" s="176"/>
      <c r="I10" s="177"/>
      <c r="J10" s="170"/>
      <c r="K10" s="178"/>
      <c r="L10" s="179"/>
    </row>
    <row r="11" spans="1:12" ht="17.25" thickBot="1">
      <c r="A11" s="180"/>
      <c r="B11" s="181"/>
      <c r="C11" s="182"/>
      <c r="D11" s="182"/>
      <c r="E11" s="183"/>
      <c r="G11" s="184"/>
      <c r="H11" s="185"/>
      <c r="I11" s="186"/>
      <c r="J11" s="186"/>
      <c r="K11" s="186"/>
      <c r="L11" s="187"/>
    </row>
    <row r="12" spans="1:12">
      <c r="A12" s="188"/>
      <c r="B12" s="188"/>
      <c r="C12" s="188"/>
      <c r="D12" s="188"/>
      <c r="E12" s="188"/>
      <c r="G12" s="188"/>
      <c r="H12" s="188"/>
      <c r="I12" s="188"/>
      <c r="J12" s="188"/>
    </row>
    <row r="13" spans="1:12">
      <c r="A13" s="188" t="s">
        <v>153</v>
      </c>
      <c r="B13" s="188"/>
      <c r="C13" s="188"/>
      <c r="D13" s="188"/>
      <c r="E13" s="188"/>
      <c r="G13" s="188"/>
      <c r="H13" s="188"/>
      <c r="I13" s="188"/>
      <c r="J13" s="188"/>
    </row>
    <row r="14" spans="1:12">
      <c r="A14" s="188"/>
      <c r="B14" s="188"/>
      <c r="C14" s="188"/>
      <c r="D14" s="188"/>
      <c r="E14" s="188"/>
      <c r="G14" s="188"/>
      <c r="H14" s="188"/>
      <c r="I14" s="188"/>
      <c r="J14" s="188"/>
    </row>
    <row r="15" spans="1:12">
      <c r="A15" s="188"/>
      <c r="B15" s="188"/>
      <c r="C15" s="188"/>
      <c r="D15" s="188"/>
      <c r="E15" s="188"/>
      <c r="G15" s="188"/>
      <c r="H15" s="188"/>
      <c r="I15" s="188"/>
      <c r="J15" s="188"/>
    </row>
    <row r="16" spans="1:12">
      <c r="A16" s="188"/>
      <c r="B16" s="188"/>
      <c r="C16" s="188"/>
      <c r="D16" s="188"/>
      <c r="E16" s="188"/>
      <c r="G16" s="188"/>
      <c r="H16" s="188"/>
      <c r="I16" s="188"/>
      <c r="J16" s="188"/>
    </row>
    <row r="17" spans="1:10">
      <c r="A17" s="188"/>
      <c r="B17" s="188"/>
      <c r="C17" s="188"/>
      <c r="D17" s="188"/>
      <c r="E17" s="188"/>
      <c r="G17" s="188"/>
      <c r="H17" s="188"/>
      <c r="I17" s="188"/>
      <c r="J17" s="188"/>
    </row>
    <row r="18" spans="1:10">
      <c r="A18" s="188"/>
      <c r="B18" s="188"/>
      <c r="C18" s="188"/>
      <c r="D18" s="188"/>
      <c r="E18" s="188"/>
      <c r="G18" s="188"/>
      <c r="H18" s="188"/>
      <c r="I18" s="188"/>
      <c r="J18" s="188"/>
    </row>
    <row r="19" spans="1:10">
      <c r="A19" s="188"/>
      <c r="B19" s="188"/>
      <c r="C19" s="188"/>
      <c r="D19" s="188"/>
      <c r="E19" s="188"/>
      <c r="G19" s="188"/>
      <c r="H19" s="188"/>
      <c r="I19" s="188"/>
      <c r="J19" s="188"/>
    </row>
    <row r="20" spans="1:10">
      <c r="A20" s="188"/>
      <c r="B20" s="188"/>
      <c r="C20" s="188"/>
      <c r="D20" s="188"/>
      <c r="E20" s="188"/>
      <c r="G20" s="188"/>
      <c r="H20" s="188"/>
      <c r="I20" s="188"/>
      <c r="J20" s="188"/>
    </row>
    <row r="21" spans="1:10">
      <c r="A21" s="188"/>
      <c r="B21" s="188"/>
      <c r="C21" s="188"/>
      <c r="D21" s="188"/>
      <c r="E21" s="188"/>
      <c r="G21" s="188"/>
      <c r="H21" s="188"/>
      <c r="I21" s="188"/>
      <c r="J21" s="188"/>
    </row>
    <row r="22" spans="1:10">
      <c r="A22" s="188"/>
      <c r="B22" s="188"/>
      <c r="C22" s="188"/>
      <c r="D22" s="188"/>
      <c r="E22" s="188"/>
      <c r="G22" s="188"/>
      <c r="H22" s="188"/>
      <c r="I22" s="188"/>
      <c r="J22" s="188"/>
    </row>
    <row r="23" spans="1:10">
      <c r="A23" s="188"/>
      <c r="B23" s="188"/>
      <c r="C23" s="188"/>
      <c r="D23" s="188"/>
      <c r="E23" s="188"/>
      <c r="G23" s="188"/>
      <c r="H23" s="188"/>
      <c r="I23" s="188"/>
      <c r="J23" s="188"/>
    </row>
    <row r="24" spans="1:10">
      <c r="A24" s="188"/>
      <c r="B24" s="188"/>
      <c r="C24" s="188"/>
      <c r="D24" s="188"/>
      <c r="E24" s="188"/>
      <c r="G24" s="188"/>
      <c r="H24" s="188"/>
      <c r="I24" s="188"/>
      <c r="J24" s="188"/>
    </row>
    <row r="25" spans="1:10">
      <c r="A25" s="188"/>
      <c r="B25" s="188"/>
      <c r="C25" s="188"/>
      <c r="D25" s="188"/>
      <c r="E25" s="188"/>
      <c r="G25" s="188"/>
      <c r="H25" s="188"/>
      <c r="I25" s="188"/>
      <c r="J25" s="188"/>
    </row>
    <row r="26" spans="1:10">
      <c r="A26" s="188"/>
      <c r="B26" s="188"/>
      <c r="C26" s="188"/>
      <c r="D26" s="188"/>
      <c r="E26" s="188"/>
      <c r="G26" s="188"/>
      <c r="H26" s="188"/>
      <c r="I26" s="188"/>
      <c r="J26" s="188"/>
    </row>
    <row r="27" spans="1:10">
      <c r="A27" s="188"/>
      <c r="B27" s="188"/>
      <c r="C27" s="188"/>
      <c r="D27" s="188"/>
      <c r="E27" s="188"/>
      <c r="G27" s="188"/>
      <c r="H27" s="188"/>
      <c r="I27" s="188"/>
      <c r="J27" s="188"/>
    </row>
    <row r="28" spans="1:10">
      <c r="A28" s="188"/>
      <c r="B28" s="188"/>
      <c r="C28" s="188"/>
      <c r="D28" s="188"/>
      <c r="E28" s="188"/>
      <c r="G28" s="188"/>
      <c r="H28" s="188"/>
      <c r="I28" s="188"/>
      <c r="J28" s="188"/>
    </row>
    <row r="29" spans="1:10">
      <c r="A29" s="188"/>
      <c r="B29" s="188"/>
      <c r="C29" s="188"/>
      <c r="D29" s="188"/>
      <c r="E29" s="188"/>
      <c r="G29" s="188"/>
      <c r="H29" s="188"/>
      <c r="I29" s="188"/>
      <c r="J29" s="188"/>
    </row>
    <row r="30" spans="1:10">
      <c r="A30" s="188"/>
      <c r="B30" s="188"/>
      <c r="C30" s="188"/>
      <c r="D30" s="188"/>
      <c r="E30" s="188"/>
      <c r="G30" s="188"/>
      <c r="H30" s="188"/>
      <c r="I30" s="188"/>
      <c r="J30" s="188"/>
    </row>
    <row r="31" spans="1:10">
      <c r="A31" s="188"/>
      <c r="B31" s="188"/>
      <c r="C31" s="188"/>
      <c r="D31" s="188"/>
      <c r="E31" s="188"/>
      <c r="G31" s="188"/>
      <c r="H31" s="188"/>
      <c r="I31" s="188"/>
      <c r="J31" s="188"/>
    </row>
    <row r="32" spans="1:10">
      <c r="A32" s="188"/>
      <c r="B32" s="188"/>
      <c r="C32" s="188"/>
      <c r="D32" s="188"/>
      <c r="E32" s="188"/>
      <c r="G32" s="188"/>
      <c r="H32" s="188"/>
      <c r="I32" s="188"/>
      <c r="J32" s="188"/>
    </row>
    <row r="33" spans="1:10">
      <c r="A33" s="188"/>
      <c r="B33" s="188"/>
      <c r="C33" s="188"/>
      <c r="D33" s="188"/>
      <c r="E33" s="188"/>
      <c r="G33" s="188"/>
      <c r="H33" s="188"/>
      <c r="I33" s="188"/>
      <c r="J33" s="188"/>
    </row>
    <row r="34" spans="1:10">
      <c r="A34" s="188"/>
      <c r="B34" s="188"/>
      <c r="C34" s="188"/>
      <c r="D34" s="188"/>
      <c r="E34" s="188"/>
      <c r="G34" s="188"/>
      <c r="H34" s="188"/>
      <c r="I34" s="188"/>
      <c r="J34" s="188"/>
    </row>
    <row r="35" spans="1:10">
      <c r="A35" s="188"/>
      <c r="B35" s="188"/>
      <c r="C35" s="188"/>
      <c r="D35" s="188"/>
      <c r="E35" s="188"/>
      <c r="G35" s="188"/>
      <c r="H35" s="188"/>
      <c r="I35" s="188"/>
      <c r="J35" s="188"/>
    </row>
    <row r="36" spans="1:10">
      <c r="A36" s="188"/>
      <c r="B36" s="188"/>
      <c r="C36" s="188"/>
      <c r="D36" s="188"/>
      <c r="E36" s="188"/>
      <c r="G36" s="188"/>
      <c r="H36" s="188"/>
      <c r="I36" s="188"/>
      <c r="J36" s="188"/>
    </row>
    <row r="37" spans="1:10">
      <c r="A37" s="188"/>
      <c r="B37" s="188"/>
      <c r="C37" s="188"/>
      <c r="D37" s="188"/>
      <c r="E37" s="188"/>
      <c r="G37" s="188"/>
      <c r="H37" s="188"/>
      <c r="I37" s="188"/>
      <c r="J37" s="188"/>
    </row>
    <row r="38" spans="1:10">
      <c r="A38" s="188"/>
      <c r="B38" s="188"/>
      <c r="C38" s="188"/>
      <c r="D38" s="188"/>
      <c r="E38" s="188"/>
      <c r="G38" s="188"/>
      <c r="H38" s="188"/>
      <c r="I38" s="188"/>
      <c r="J38" s="188"/>
    </row>
    <row r="39" spans="1:10">
      <c r="A39" s="188"/>
      <c r="B39" s="188"/>
      <c r="C39" s="188"/>
      <c r="D39" s="188"/>
      <c r="E39" s="188"/>
      <c r="G39" s="188"/>
      <c r="H39" s="188"/>
      <c r="I39" s="188"/>
      <c r="J39" s="188"/>
    </row>
    <row r="40" spans="1:10">
      <c r="A40" s="188"/>
      <c r="B40" s="188"/>
      <c r="C40" s="188"/>
      <c r="D40" s="188"/>
      <c r="E40" s="188"/>
      <c r="G40" s="188"/>
      <c r="H40" s="188"/>
      <c r="I40" s="188"/>
      <c r="J40" s="188"/>
    </row>
    <row r="41" spans="1:10">
      <c r="A41" s="188"/>
      <c r="B41" s="188"/>
      <c r="C41" s="188"/>
      <c r="D41" s="188"/>
      <c r="E41" s="188"/>
      <c r="G41" s="188"/>
      <c r="H41" s="188"/>
      <c r="I41" s="188"/>
      <c r="J41" s="188"/>
    </row>
    <row r="42" spans="1:10">
      <c r="A42" s="188"/>
      <c r="B42" s="188"/>
      <c r="C42" s="188"/>
      <c r="D42" s="188"/>
      <c r="E42" s="188"/>
      <c r="G42" s="188"/>
      <c r="H42" s="188"/>
      <c r="I42" s="188"/>
      <c r="J42" s="188"/>
    </row>
    <row r="43" spans="1:10">
      <c r="A43" s="188"/>
      <c r="B43" s="188"/>
      <c r="C43" s="188"/>
      <c r="D43" s="188"/>
      <c r="E43" s="188"/>
      <c r="G43" s="188"/>
      <c r="H43" s="188"/>
      <c r="I43" s="188"/>
      <c r="J43" s="188"/>
    </row>
    <row r="44" spans="1:10">
      <c r="A44" s="188"/>
      <c r="B44" s="188"/>
      <c r="C44" s="188"/>
      <c r="D44" s="188"/>
      <c r="E44" s="188"/>
      <c r="G44" s="188"/>
      <c r="H44" s="188"/>
      <c r="I44" s="188"/>
      <c r="J44" s="188"/>
    </row>
    <row r="45" spans="1:10">
      <c r="G45" s="188"/>
      <c r="H45" s="188"/>
      <c r="I45" s="188"/>
      <c r="J45" s="188"/>
    </row>
    <row r="46" spans="1:10">
      <c r="G46" s="188"/>
      <c r="H46" s="188"/>
      <c r="I46" s="188"/>
      <c r="J46" s="188"/>
    </row>
    <row r="47" spans="1:10">
      <c r="G47" s="188"/>
      <c r="H47" s="188"/>
      <c r="I47" s="188"/>
      <c r="J47" s="188"/>
    </row>
    <row r="48" spans="1:10">
      <c r="G48" s="188"/>
      <c r="H48" s="188"/>
      <c r="I48" s="188"/>
      <c r="J48" s="188"/>
    </row>
    <row r="49" spans="7:10">
      <c r="G49" s="188"/>
      <c r="H49" s="188"/>
      <c r="I49" s="188"/>
      <c r="J49" s="188"/>
    </row>
    <row r="50" spans="7:10">
      <c r="G50" s="188"/>
      <c r="H50" s="188"/>
      <c r="I50" s="188"/>
      <c r="J50" s="188"/>
    </row>
    <row r="51" spans="7:10">
      <c r="G51" s="188"/>
      <c r="H51" s="188"/>
      <c r="I51" s="188"/>
      <c r="J51" s="188"/>
    </row>
    <row r="52" spans="7:10">
      <c r="G52" s="188"/>
      <c r="H52" s="188"/>
      <c r="I52" s="188"/>
      <c r="J52" s="188"/>
    </row>
    <row r="53" spans="7:10">
      <c r="G53" s="188"/>
      <c r="H53" s="188"/>
      <c r="I53" s="188"/>
      <c r="J53" s="188"/>
    </row>
    <row r="54" spans="7:10">
      <c r="G54" s="188"/>
      <c r="H54" s="188"/>
      <c r="I54" s="188"/>
      <c r="J54" s="188"/>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4" r:id="rId1" xr:uid="{1E85B2AB-1F04-4953-A3DA-58F48D2CA007}"/>
    <hyperlink ref="D5" r:id="rId2" xr:uid="{6BC3FE24-9F83-4F00-8EEF-638B93FBBDBB}"/>
    <hyperlink ref="D6" r:id="rId3" xr:uid="{9E1C9856-5E84-40B3-A839-ECCB78725CC7}"/>
    <hyperlink ref="D7" r:id="rId4" display="mailto:brigitte.chabrol@ap-hm.fr" xr:uid="{F3E76B85-7E99-4C4D-A3C2-D93DF89855A3}"/>
    <hyperlink ref="J4" r:id="rId5" display="mailto:chaussenot.a@chu-nice.fr" xr:uid="{4EB99725-F2A4-4187-9AEB-E860015F6119}"/>
    <hyperlink ref="J5" r:id="rId6" display="mailto:nathalie.boddaert@aphp.fr" xr:uid="{A72913A5-4680-4D4B-882A-B29B139D6C79}"/>
    <hyperlink ref="J6" r:id="rId7" xr:uid="{D8FDADBC-D0A6-4A62-B5F1-09D34783DBA2}"/>
    <hyperlink ref="J7" r:id="rId8" display="mailto:rouzier.c@chu-nice.fr" xr:uid="{95DA435A-CC6E-4E98-B4F8-52295827915C}"/>
    <hyperlink ref="J8" r:id="rId9" xr:uid="{5C4464A2-2E9D-4EA7-9FB8-00901C4A2F56}"/>
  </hyperlinks>
  <pageMargins left="0.7" right="0.7" top="0.75" bottom="0.75" header="0.3" footer="0.3"/>
  <pageSetup paperSize="9" scale="45" orientation="portrait" verticalDpi="0" r:id="rId10"/>
  <headerFooter>
    <oddHeader>&amp;L&amp;G</oddHeader>
  </headerFooter>
  <legacyDrawingHF r:id="rId1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Normal="100" workbookViewId="0">
      <selection activeCell="C13" sqref="C13"/>
    </sheetView>
  </sheetViews>
  <sheetFormatPr defaultColWidth="11.42578125" defaultRowHeight="16.5"/>
  <cols>
    <col min="1" max="1" width="74.140625" style="140" bestFit="1" customWidth="1"/>
    <col min="2" max="2" width="11.42578125" style="140"/>
    <col min="3" max="3" width="21.28515625" style="140" bestFit="1" customWidth="1"/>
    <col min="4" max="16384" width="11.42578125" style="140"/>
  </cols>
  <sheetData>
    <row r="1" spans="1:13" ht="16.5" customHeight="1" thickBot="1">
      <c r="A1" s="347" t="s">
        <v>154</v>
      </c>
      <c r="B1" s="348"/>
      <c r="C1" s="348"/>
      <c r="D1" s="348"/>
      <c r="E1" s="348"/>
      <c r="F1" s="348"/>
      <c r="G1" s="348"/>
      <c r="H1" s="348"/>
      <c r="I1" s="348"/>
      <c r="J1" s="348"/>
      <c r="K1" s="348"/>
      <c r="L1" s="348"/>
      <c r="M1" s="349"/>
    </row>
    <row r="2" spans="1:13" s="190" customFormat="1" ht="20.25" customHeight="1">
      <c r="A2" s="189" t="s">
        <v>155</v>
      </c>
      <c r="B2" s="352">
        <v>45414</v>
      </c>
      <c r="C2" s="353"/>
      <c r="D2" s="358"/>
      <c r="E2" s="359"/>
      <c r="F2" s="359"/>
      <c r="G2" s="359"/>
      <c r="H2" s="359"/>
      <c r="I2" s="359"/>
      <c r="J2" s="359"/>
      <c r="K2" s="359"/>
      <c r="L2" s="359"/>
      <c r="M2" s="360"/>
    </row>
    <row r="3" spans="1:13" s="190" customFormat="1" ht="20.25" customHeight="1">
      <c r="A3" s="191" t="s">
        <v>156</v>
      </c>
      <c r="B3" s="354">
        <v>45625</v>
      </c>
      <c r="C3" s="355"/>
      <c r="D3" s="361"/>
      <c r="E3" s="362"/>
      <c r="F3" s="362"/>
      <c r="G3" s="362"/>
      <c r="H3" s="362"/>
      <c r="I3" s="362"/>
      <c r="J3" s="362"/>
      <c r="K3" s="362"/>
      <c r="L3" s="362"/>
      <c r="M3" s="363"/>
    </row>
    <row r="4" spans="1:13" s="190" customFormat="1" ht="20.25" customHeight="1">
      <c r="A4" s="191" t="s">
        <v>157</v>
      </c>
      <c r="B4" s="354" t="s">
        <v>158</v>
      </c>
      <c r="C4" s="355"/>
      <c r="D4" s="361"/>
      <c r="E4" s="362"/>
      <c r="F4" s="362"/>
      <c r="G4" s="362"/>
      <c r="H4" s="362"/>
      <c r="I4" s="362"/>
      <c r="J4" s="362"/>
      <c r="K4" s="362"/>
      <c r="L4" s="362"/>
      <c r="M4" s="363"/>
    </row>
    <row r="5" spans="1:13" s="190" customFormat="1" ht="20.25" customHeight="1" thickBot="1">
      <c r="A5" s="192" t="s">
        <v>159</v>
      </c>
      <c r="B5" s="356" t="s">
        <v>160</v>
      </c>
      <c r="C5" s="357"/>
      <c r="D5" s="364"/>
      <c r="E5" s="365"/>
      <c r="F5" s="365"/>
      <c r="G5" s="365"/>
      <c r="H5" s="365"/>
      <c r="I5" s="365"/>
      <c r="J5" s="365"/>
      <c r="K5" s="365"/>
      <c r="L5" s="365"/>
      <c r="M5" s="366"/>
    </row>
    <row r="6" spans="1:13" ht="15.75" customHeight="1">
      <c r="A6" s="367" t="s">
        <v>161</v>
      </c>
      <c r="B6" s="350"/>
      <c r="C6" s="350" t="s">
        <v>162</v>
      </c>
      <c r="D6" s="350"/>
      <c r="E6" s="350"/>
      <c r="F6" s="350"/>
      <c r="G6" s="350"/>
      <c r="H6" s="350"/>
      <c r="I6" s="350"/>
      <c r="J6" s="350"/>
      <c r="K6" s="350"/>
      <c r="L6" s="350"/>
      <c r="M6" s="351"/>
    </row>
    <row r="7" spans="1:13" ht="31.5" customHeight="1">
      <c r="A7" s="193" t="s">
        <v>163</v>
      </c>
      <c r="B7" s="194" t="s">
        <v>28</v>
      </c>
      <c r="C7" s="195" t="s">
        <v>164</v>
      </c>
      <c r="D7" s="371"/>
      <c r="E7" s="372"/>
      <c r="F7" s="372"/>
      <c r="G7" s="372"/>
      <c r="H7" s="372"/>
      <c r="I7" s="372"/>
      <c r="J7" s="372"/>
      <c r="K7" s="372"/>
      <c r="L7" s="372"/>
      <c r="M7" s="373"/>
    </row>
    <row r="8" spans="1:13" ht="31.5" customHeight="1">
      <c r="A8" s="193" t="s">
        <v>165</v>
      </c>
      <c r="B8" s="194" t="s">
        <v>28</v>
      </c>
      <c r="C8" s="195" t="s">
        <v>164</v>
      </c>
      <c r="D8" s="371"/>
      <c r="E8" s="372"/>
      <c r="F8" s="372"/>
      <c r="G8" s="372"/>
      <c r="H8" s="372"/>
      <c r="I8" s="372"/>
      <c r="J8" s="372"/>
      <c r="K8" s="372"/>
      <c r="L8" s="372"/>
      <c r="M8" s="373"/>
    </row>
    <row r="9" spans="1:13" ht="31.5" customHeight="1">
      <c r="A9" s="193" t="s">
        <v>166</v>
      </c>
      <c r="B9" s="194" t="s">
        <v>26</v>
      </c>
      <c r="C9" s="368" t="s">
        <v>167</v>
      </c>
      <c r="D9" s="369"/>
      <c r="E9" s="369"/>
      <c r="F9" s="369"/>
      <c r="G9" s="369"/>
      <c r="H9" s="369"/>
      <c r="I9" s="369"/>
      <c r="J9" s="369"/>
      <c r="K9" s="369"/>
      <c r="L9" s="369"/>
      <c r="M9" s="370"/>
    </row>
    <row r="10" spans="1:13" ht="31.5" customHeight="1">
      <c r="A10" s="193" t="s">
        <v>168</v>
      </c>
      <c r="B10" s="194" t="s">
        <v>26</v>
      </c>
      <c r="C10" s="338" t="s">
        <v>169</v>
      </c>
      <c r="D10" s="339"/>
      <c r="E10" s="339"/>
      <c r="F10" s="339"/>
      <c r="G10" s="339"/>
      <c r="H10" s="339"/>
      <c r="I10" s="339"/>
      <c r="J10" s="339"/>
      <c r="K10" s="339"/>
      <c r="L10" s="339"/>
      <c r="M10" s="340"/>
    </row>
    <row r="11" spans="1:13" ht="31.5" customHeight="1">
      <c r="A11" s="193" t="s">
        <v>170</v>
      </c>
      <c r="B11" s="194" t="s">
        <v>28</v>
      </c>
      <c r="C11" s="197" t="s">
        <v>171</v>
      </c>
      <c r="D11" s="341" t="s">
        <v>172</v>
      </c>
      <c r="E11" s="342"/>
      <c r="F11" s="342"/>
      <c r="G11" s="342"/>
      <c r="H11" s="342"/>
      <c r="I11" s="342"/>
      <c r="J11" s="342"/>
      <c r="K11" s="342"/>
      <c r="L11" s="342"/>
      <c r="M11" s="343"/>
    </row>
    <row r="12" spans="1:13" ht="31.5" customHeight="1">
      <c r="A12" s="193" t="s">
        <v>173</v>
      </c>
      <c r="B12" s="194" t="s">
        <v>28</v>
      </c>
      <c r="C12" s="197" t="s">
        <v>171</v>
      </c>
      <c r="D12" s="380" t="s">
        <v>174</v>
      </c>
      <c r="E12" s="381"/>
      <c r="F12" s="196"/>
      <c r="G12" s="374"/>
      <c r="H12" s="375"/>
      <c r="I12" s="375"/>
      <c r="J12" s="375"/>
      <c r="K12" s="375"/>
      <c r="L12" s="375"/>
      <c r="M12" s="376"/>
    </row>
    <row r="13" spans="1:13" ht="31.5" customHeight="1">
      <c r="A13" s="193" t="s">
        <v>175</v>
      </c>
      <c r="B13" s="194" t="s">
        <v>28</v>
      </c>
      <c r="C13" s="197" t="s">
        <v>171</v>
      </c>
      <c r="D13" s="380" t="s">
        <v>174</v>
      </c>
      <c r="E13" s="381"/>
      <c r="F13" s="196"/>
      <c r="G13" s="377"/>
      <c r="H13" s="378"/>
      <c r="I13" s="378"/>
      <c r="J13" s="378"/>
      <c r="K13" s="378"/>
      <c r="L13" s="378"/>
      <c r="M13" s="379"/>
    </row>
    <row r="14" spans="1:13" ht="31.5" customHeight="1">
      <c r="A14" s="193" t="s">
        <v>176</v>
      </c>
      <c r="B14" s="194" t="s">
        <v>28</v>
      </c>
      <c r="C14" s="197" t="s">
        <v>171</v>
      </c>
      <c r="D14" s="341" t="s">
        <v>177</v>
      </c>
      <c r="E14" s="342"/>
      <c r="F14" s="342"/>
      <c r="G14" s="342"/>
      <c r="H14" s="342"/>
      <c r="I14" s="342"/>
      <c r="J14" s="342"/>
      <c r="K14" s="342"/>
      <c r="L14" s="342"/>
      <c r="M14" s="343"/>
    </row>
    <row r="15" spans="1:13" ht="31.5" customHeight="1">
      <c r="A15" s="193" t="s">
        <v>178</v>
      </c>
      <c r="B15" s="194" t="s">
        <v>28</v>
      </c>
      <c r="C15" s="197" t="s">
        <v>171</v>
      </c>
      <c r="D15" s="341" t="s">
        <v>179</v>
      </c>
      <c r="E15" s="342"/>
      <c r="F15" s="342"/>
      <c r="G15" s="342"/>
      <c r="H15" s="342"/>
      <c r="I15" s="342"/>
      <c r="J15" s="342"/>
      <c r="K15" s="342"/>
      <c r="L15" s="342"/>
      <c r="M15" s="343"/>
    </row>
    <row r="16" spans="1:13" ht="31.5" customHeight="1">
      <c r="A16" s="193" t="s">
        <v>180</v>
      </c>
      <c r="B16" s="194" t="s">
        <v>28</v>
      </c>
      <c r="C16" s="197" t="s">
        <v>171</v>
      </c>
      <c r="D16" s="195" t="s">
        <v>181</v>
      </c>
      <c r="E16" s="195"/>
      <c r="F16" s="371"/>
      <c r="G16" s="372"/>
      <c r="H16" s="372"/>
      <c r="I16" s="372"/>
      <c r="J16" s="372"/>
      <c r="K16" s="372"/>
      <c r="L16" s="372"/>
      <c r="M16" s="373"/>
    </row>
    <row r="17" spans="1:13" ht="31.5" customHeight="1">
      <c r="A17" s="193" t="s">
        <v>182</v>
      </c>
      <c r="B17" s="194" t="s">
        <v>28</v>
      </c>
      <c r="C17" s="197" t="s">
        <v>171</v>
      </c>
      <c r="D17" s="195" t="s">
        <v>181</v>
      </c>
      <c r="E17" s="195"/>
      <c r="F17" s="371"/>
      <c r="G17" s="372"/>
      <c r="H17" s="372"/>
      <c r="I17" s="372"/>
      <c r="J17" s="372"/>
      <c r="K17" s="372"/>
      <c r="L17" s="372"/>
      <c r="M17" s="373"/>
    </row>
    <row r="18" spans="1:13" ht="48.75" customHeight="1" thickBot="1">
      <c r="A18" s="198" t="s">
        <v>183</v>
      </c>
      <c r="B18" s="199" t="s">
        <v>28</v>
      </c>
      <c r="C18" s="344" t="s">
        <v>184</v>
      </c>
      <c r="D18" s="345"/>
      <c r="E18" s="345"/>
      <c r="F18" s="345"/>
      <c r="G18" s="345"/>
      <c r="H18" s="345"/>
      <c r="I18" s="345"/>
      <c r="J18" s="345"/>
      <c r="K18" s="345"/>
      <c r="L18" s="345"/>
      <c r="M18" s="346"/>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8" priority="29">
      <formula>$B$7&lt;&gt;"Oui"</formula>
    </cfRule>
  </conditionalFormatting>
  <conditionalFormatting sqref="D7">
    <cfRule type="expression" dxfId="27" priority="13">
      <formula>$B$7&lt;&gt;"Oui"</formula>
    </cfRule>
  </conditionalFormatting>
  <conditionalFormatting sqref="C8">
    <cfRule type="expression" dxfId="26" priority="11">
      <formula>$B8&lt;&gt;"Oui"</formula>
    </cfRule>
  </conditionalFormatting>
  <conditionalFormatting sqref="D8">
    <cfRule type="expression" dxfId="25" priority="10">
      <formula>$B8&lt;&gt;"Oui"</formula>
    </cfRule>
  </conditionalFormatting>
  <conditionalFormatting sqref="C9">
    <cfRule type="expression" dxfId="24" priority="9">
      <formula>$B9&lt;&gt;"Oui"</formula>
    </cfRule>
  </conditionalFormatting>
  <conditionalFormatting sqref="C10">
    <cfRule type="expression" dxfId="23" priority="8">
      <formula>$B10&lt;&gt;"Oui"</formula>
    </cfRule>
  </conditionalFormatting>
  <conditionalFormatting sqref="C11:D11">
    <cfRule type="expression" dxfId="22" priority="7">
      <formula>$B11&lt;&gt;"Oui"</formula>
    </cfRule>
  </conditionalFormatting>
  <conditionalFormatting sqref="C12:D12 C13">
    <cfRule type="expression" dxfId="21" priority="6">
      <formula>$B12&lt;&gt;"Oui"</formula>
    </cfRule>
  </conditionalFormatting>
  <conditionalFormatting sqref="F12:F13">
    <cfRule type="expression" dxfId="20" priority="5">
      <formula>$B12&lt;&gt;"Oui"</formula>
    </cfRule>
  </conditionalFormatting>
  <conditionalFormatting sqref="C14:D15 C16:F17">
    <cfRule type="expression" dxfId="19" priority="4">
      <formula>$B14&lt;&gt;"Oui"</formula>
    </cfRule>
  </conditionalFormatting>
  <conditionalFormatting sqref="C18">
    <cfRule type="expression" dxfId="18" priority="3">
      <formula>$B18&lt;&gt;"Oui"</formula>
    </cfRule>
  </conditionalFormatting>
  <conditionalFormatting sqref="D13">
    <cfRule type="expression" dxfId="17" priority="1">
      <formula>$B13&lt;&gt;"Oui"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224"/>
  <sheetViews>
    <sheetView topLeftCell="A2" zoomScaleNormal="100" workbookViewId="0">
      <selection activeCell="A6" sqref="A6"/>
    </sheetView>
  </sheetViews>
  <sheetFormatPr defaultColWidth="11.42578125" defaultRowHeight="16.5"/>
  <cols>
    <col min="1" max="1" width="32.85546875" style="140" customWidth="1"/>
    <col min="2" max="2" width="18.5703125" style="140" customWidth="1"/>
    <col min="3" max="3" width="20.85546875" style="140" customWidth="1"/>
    <col min="4" max="4" width="17.28515625" style="140" customWidth="1"/>
    <col min="5" max="6" width="17.42578125" style="140" customWidth="1"/>
    <col min="7" max="8" width="16.42578125" style="140" customWidth="1"/>
    <col min="9" max="11" width="15.85546875" style="140" customWidth="1"/>
    <col min="12" max="12" width="22" style="140" customWidth="1"/>
    <col min="13" max="13" width="19.140625" style="140" customWidth="1"/>
    <col min="14" max="14" width="11.42578125" style="140" hidden="1" customWidth="1"/>
    <col min="15" max="16384" width="11.42578125" style="140"/>
  </cols>
  <sheetData>
    <row r="1" spans="1:14" ht="15.6" customHeight="1" thickBot="1">
      <c r="A1" s="390" t="s">
        <v>185</v>
      </c>
      <c r="B1" s="391"/>
      <c r="C1" s="391"/>
      <c r="D1" s="391"/>
      <c r="E1" s="391"/>
      <c r="F1" s="391"/>
      <c r="G1" s="391"/>
      <c r="H1" s="391"/>
      <c r="I1" s="391"/>
      <c r="J1" s="391"/>
      <c r="K1" s="391"/>
      <c r="L1" s="391"/>
      <c r="M1" s="200"/>
    </row>
    <row r="2" spans="1:14">
      <c r="A2" s="387" t="s">
        <v>186</v>
      </c>
      <c r="B2" s="388"/>
      <c r="C2" s="388"/>
      <c r="D2" s="388"/>
      <c r="E2" s="388"/>
      <c r="F2" s="388"/>
      <c r="G2" s="388"/>
      <c r="H2" s="388"/>
      <c r="I2" s="388"/>
      <c r="J2" s="388"/>
      <c r="K2" s="388"/>
      <c r="L2" s="389"/>
    </row>
    <row r="3" spans="1:14" ht="30" customHeight="1" thickBot="1">
      <c r="A3" s="201" t="s">
        <v>187</v>
      </c>
      <c r="B3" s="382" t="s">
        <v>188</v>
      </c>
      <c r="C3" s="383"/>
      <c r="D3" s="384"/>
      <c r="E3" s="385"/>
      <c r="F3" s="385"/>
      <c r="G3" s="385"/>
      <c r="H3" s="385"/>
      <c r="I3" s="385"/>
      <c r="J3" s="385"/>
      <c r="K3" s="385"/>
      <c r="L3" s="386"/>
    </row>
    <row r="4" spans="1:14" ht="94.5" customHeight="1" thickBot="1">
      <c r="A4" s="202" t="s">
        <v>189</v>
      </c>
      <c r="B4" s="203" t="s">
        <v>190</v>
      </c>
      <c r="C4" s="203" t="s">
        <v>191</v>
      </c>
      <c r="D4" s="203" t="s">
        <v>192</v>
      </c>
      <c r="E4" s="203" t="s">
        <v>193</v>
      </c>
      <c r="F4" s="203" t="s">
        <v>194</v>
      </c>
      <c r="G4" s="203" t="s">
        <v>195</v>
      </c>
      <c r="H4" s="203" t="s">
        <v>194</v>
      </c>
      <c r="I4" s="203" t="s">
        <v>196</v>
      </c>
      <c r="J4" s="203" t="s">
        <v>194</v>
      </c>
      <c r="K4" s="204" t="s">
        <v>197</v>
      </c>
      <c r="L4" s="205" t="s">
        <v>198</v>
      </c>
      <c r="M4" s="206"/>
      <c r="N4" s="207" t="s">
        <v>199</v>
      </c>
    </row>
    <row r="5" spans="1:14" ht="45" customHeight="1">
      <c r="A5" s="392" t="s">
        <v>200</v>
      </c>
      <c r="B5" s="393"/>
      <c r="C5" s="393"/>
      <c r="D5" s="393"/>
      <c r="E5" s="393"/>
      <c r="F5" s="393"/>
      <c r="G5" s="393"/>
      <c r="H5" s="393"/>
      <c r="I5" s="393"/>
      <c r="J5" s="393"/>
      <c r="K5" s="393"/>
      <c r="L5" s="394"/>
      <c r="N5" s="208" t="str">
        <f>IF(ISNA(MATCH("Délocalisée",$F$5:$F$35,0)),"","Délocalisée")</f>
        <v/>
      </c>
    </row>
    <row r="6" spans="1:14" ht="33">
      <c r="A6" s="209" t="s">
        <v>201</v>
      </c>
      <c r="B6" s="148" t="s">
        <v>202</v>
      </c>
      <c r="C6" s="148" t="s">
        <v>203</v>
      </c>
      <c r="D6" s="148"/>
      <c r="E6" s="148">
        <v>10</v>
      </c>
      <c r="F6" s="148" t="s">
        <v>204</v>
      </c>
      <c r="G6" s="148">
        <v>18.5</v>
      </c>
      <c r="H6" s="148" t="s">
        <v>204</v>
      </c>
      <c r="I6" s="148">
        <v>0</v>
      </c>
      <c r="J6" s="148" t="s">
        <v>204</v>
      </c>
      <c r="K6" s="210">
        <f t="shared" ref="K6" si="0">E6*1.5+G6+I6*2/3</f>
        <v>33.5</v>
      </c>
      <c r="L6" s="211">
        <f t="shared" ref="L6" si="1">IF(OR(F6="non",F6=""),E6*1.5,0)+IF(OR(H6="non",H6=""),G6*1,0)+IF(OR(J6="",J6="non"),I6*2/3,0)</f>
        <v>33.5</v>
      </c>
      <c r="N6" s="208" t="str">
        <f>IF(ISNA(MATCH("Délocalisée",$F$41:$F$71,0)),"","Délocalisée")</f>
        <v/>
      </c>
    </row>
    <row r="7" spans="1:14">
      <c r="A7" s="209"/>
      <c r="B7" s="148"/>
      <c r="C7" s="148"/>
      <c r="D7" s="148"/>
      <c r="E7" s="148"/>
      <c r="F7" s="148"/>
      <c r="G7" s="148"/>
      <c r="H7" s="148"/>
      <c r="I7" s="148"/>
      <c r="J7" s="148"/>
      <c r="K7" s="210"/>
      <c r="L7" s="211"/>
      <c r="N7" s="208" t="str">
        <f>IF(ISNA(MATCH("Délocalisée",$F$77:$F$107,0)),"","Délocalisée")</f>
        <v/>
      </c>
    </row>
    <row r="8" spans="1:14">
      <c r="A8" s="209"/>
      <c r="B8" s="148"/>
      <c r="C8" s="148"/>
      <c r="D8" s="148"/>
      <c r="E8" s="148"/>
      <c r="F8" s="148"/>
      <c r="G8" s="148"/>
      <c r="H8" s="148"/>
      <c r="I8" s="148"/>
      <c r="J8" s="148"/>
      <c r="K8" s="210"/>
      <c r="L8" s="211"/>
      <c r="N8" s="212" t="str">
        <f>IF(ISNA(MATCH("Délocalisée",$H$5:$H$35,0)),"","Délocalisée")</f>
        <v/>
      </c>
    </row>
    <row r="9" spans="1:14">
      <c r="A9" s="209"/>
      <c r="B9" s="148"/>
      <c r="C9" s="148"/>
      <c r="D9" s="148"/>
      <c r="E9" s="148"/>
      <c r="F9" s="148"/>
      <c r="G9" s="148"/>
      <c r="H9" s="148"/>
      <c r="I9" s="148"/>
      <c r="J9" s="148"/>
      <c r="K9" s="210"/>
      <c r="L9" s="211"/>
      <c r="N9" s="212" t="str">
        <f>IF(ISNA(MATCH("Délocalisée",$H$41:$H$71,0)),"","Délocalisée")</f>
        <v/>
      </c>
    </row>
    <row r="10" spans="1:14">
      <c r="A10" s="209"/>
      <c r="B10" s="148"/>
      <c r="C10" s="148"/>
      <c r="D10" s="148"/>
      <c r="E10" s="148"/>
      <c r="F10" s="148"/>
      <c r="G10" s="148"/>
      <c r="H10" s="148"/>
      <c r="I10" s="148"/>
      <c r="J10" s="148"/>
      <c r="K10" s="210"/>
      <c r="L10" s="211"/>
      <c r="N10" s="212" t="str">
        <f>IF(ISNA(MATCH("Délocalisée",$H$77:$H$107,0)),"","Délocalisée")</f>
        <v/>
      </c>
    </row>
    <row r="11" spans="1:14">
      <c r="A11" s="209"/>
      <c r="B11" s="148"/>
      <c r="C11" s="148"/>
      <c r="D11" s="148"/>
      <c r="E11" s="148"/>
      <c r="F11" s="148"/>
      <c r="G11" s="148"/>
      <c r="H11" s="148"/>
      <c r="I11" s="148"/>
      <c r="J11" s="148"/>
      <c r="K11" s="210"/>
      <c r="L11" s="211"/>
      <c r="N11" s="212" t="str">
        <f>IF(ISNA(MATCH("Délocalisée",$H$185:$H$215,0)),"","Délocalisée")</f>
        <v/>
      </c>
    </row>
    <row r="12" spans="1:14">
      <c r="A12" s="209"/>
      <c r="B12" s="148"/>
      <c r="C12" s="148"/>
      <c r="D12" s="148"/>
      <c r="E12" s="148"/>
      <c r="F12" s="148"/>
      <c r="G12" s="148"/>
      <c r="H12" s="148"/>
      <c r="I12" s="148"/>
      <c r="J12" s="148"/>
      <c r="K12" s="210"/>
      <c r="L12" s="211"/>
      <c r="N12" s="208" t="str">
        <f>IF(ISNA(MATCH("Délocalisée",$J$5:$J$35,0)),"","Délocalisée")</f>
        <v/>
      </c>
    </row>
    <row r="13" spans="1:14">
      <c r="A13" s="209"/>
      <c r="B13" s="148"/>
      <c r="C13" s="148"/>
      <c r="D13" s="148"/>
      <c r="E13" s="148"/>
      <c r="F13" s="148"/>
      <c r="G13" s="148"/>
      <c r="H13" s="148"/>
      <c r="I13" s="148"/>
      <c r="J13" s="148"/>
      <c r="K13" s="210"/>
      <c r="L13" s="211"/>
      <c r="N13" s="208" t="str">
        <f>IF(ISNA(MATCH("Délocalisée",$J$113:$J$143,0)),"","Délocalisée")</f>
        <v/>
      </c>
    </row>
    <row r="14" spans="1:14">
      <c r="A14" s="209"/>
      <c r="B14" s="148"/>
      <c r="C14" s="148"/>
      <c r="D14" s="148"/>
      <c r="E14" s="148"/>
      <c r="F14" s="148"/>
      <c r="G14" s="148"/>
      <c r="H14" s="148"/>
      <c r="I14" s="148"/>
      <c r="J14" s="148"/>
      <c r="K14" s="210"/>
      <c r="L14" s="211"/>
      <c r="N14" s="208" t="str">
        <f>IF(ISNA(MATCH("Délocalisée",$J$149:$J$179,0)),"","Délocalisée")</f>
        <v/>
      </c>
    </row>
    <row r="15" spans="1:14">
      <c r="A15" s="209"/>
      <c r="B15" s="148"/>
      <c r="C15" s="148"/>
      <c r="D15" s="148"/>
      <c r="E15" s="148"/>
      <c r="F15" s="148"/>
      <c r="G15" s="148"/>
      <c r="H15" s="148"/>
      <c r="I15" s="148"/>
      <c r="J15" s="148"/>
      <c r="K15" s="213"/>
      <c r="L15" s="211"/>
      <c r="N15" s="214"/>
    </row>
    <row r="16" spans="1:14">
      <c r="A16" s="209"/>
      <c r="B16" s="148"/>
      <c r="C16" s="148"/>
      <c r="D16" s="148"/>
      <c r="E16" s="148"/>
      <c r="F16" s="148"/>
      <c r="G16" s="148"/>
      <c r="H16" s="148"/>
      <c r="I16" s="148"/>
      <c r="J16" s="148"/>
      <c r="K16" s="213"/>
      <c r="L16" s="211"/>
      <c r="N16" s="214"/>
    </row>
    <row r="17" spans="1:14">
      <c r="A17" s="209"/>
      <c r="B17" s="148"/>
      <c r="C17" s="148"/>
      <c r="D17" s="148"/>
      <c r="E17" s="148"/>
      <c r="F17" s="148"/>
      <c r="G17" s="148"/>
      <c r="H17" s="148"/>
      <c r="I17" s="148"/>
      <c r="J17" s="148"/>
      <c r="K17" s="213"/>
      <c r="L17" s="211"/>
      <c r="N17" s="214"/>
    </row>
    <row r="18" spans="1:14">
      <c r="A18" s="209"/>
      <c r="B18" s="148"/>
      <c r="C18" s="148"/>
      <c r="D18" s="148"/>
      <c r="E18" s="148"/>
      <c r="F18" s="148"/>
      <c r="G18" s="148"/>
      <c r="H18" s="148"/>
      <c r="I18" s="148"/>
      <c r="J18" s="148"/>
      <c r="K18" s="213"/>
      <c r="L18" s="211"/>
      <c r="N18" s="214"/>
    </row>
    <row r="19" spans="1:14">
      <c r="A19" s="209"/>
      <c r="B19" s="148"/>
      <c r="C19" s="148"/>
      <c r="D19" s="148"/>
      <c r="E19" s="148"/>
      <c r="F19" s="148"/>
      <c r="G19" s="148"/>
      <c r="H19" s="148"/>
      <c r="I19" s="148"/>
      <c r="J19" s="148"/>
      <c r="K19" s="213"/>
      <c r="L19" s="211"/>
      <c r="N19" s="214"/>
    </row>
    <row r="20" spans="1:14">
      <c r="A20" s="209"/>
      <c r="B20" s="148"/>
      <c r="C20" s="148"/>
      <c r="D20" s="148"/>
      <c r="E20" s="148"/>
      <c r="F20" s="148"/>
      <c r="G20" s="148"/>
      <c r="H20" s="148"/>
      <c r="I20" s="148"/>
      <c r="J20" s="148"/>
      <c r="K20" s="213"/>
      <c r="L20" s="211"/>
      <c r="N20" s="214"/>
    </row>
    <row r="21" spans="1:14">
      <c r="A21" s="209"/>
      <c r="B21" s="148"/>
      <c r="C21" s="148"/>
      <c r="D21" s="148"/>
      <c r="E21" s="148"/>
      <c r="F21" s="148"/>
      <c r="G21" s="148"/>
      <c r="H21" s="148"/>
      <c r="I21" s="148"/>
      <c r="J21" s="148"/>
      <c r="K21" s="213"/>
      <c r="L21" s="211"/>
      <c r="N21" s="214"/>
    </row>
    <row r="22" spans="1:14" ht="17.25" thickBot="1">
      <c r="A22" s="209"/>
      <c r="B22" s="148"/>
      <c r="C22" s="148"/>
      <c r="D22" s="148"/>
      <c r="E22" s="148"/>
      <c r="F22" s="148"/>
      <c r="G22" s="148"/>
      <c r="H22" s="148"/>
      <c r="I22" s="148"/>
      <c r="J22" s="148"/>
      <c r="K22" s="213"/>
      <c r="L22" s="211"/>
      <c r="N22" s="214"/>
    </row>
    <row r="23" spans="1:14" ht="17.25" thickBot="1">
      <c r="A23" s="209"/>
      <c r="B23" s="148"/>
      <c r="C23" s="148"/>
      <c r="D23" s="148"/>
      <c r="E23" s="148"/>
      <c r="F23" s="148"/>
      <c r="G23" s="148"/>
      <c r="H23" s="148"/>
      <c r="I23" s="148"/>
      <c r="J23" s="148"/>
      <c r="K23" s="213"/>
      <c r="L23" s="211"/>
      <c r="N23" s="215"/>
    </row>
    <row r="24" spans="1:14" ht="17.25" thickBot="1">
      <c r="A24" s="216"/>
      <c r="B24" s="148"/>
      <c r="C24" s="148"/>
      <c r="D24" s="148"/>
      <c r="E24" s="148"/>
      <c r="F24" s="148"/>
      <c r="G24" s="148"/>
      <c r="H24" s="148"/>
      <c r="I24" s="148"/>
      <c r="J24" s="148"/>
      <c r="K24" s="213"/>
      <c r="L24" s="211"/>
    </row>
    <row r="25" spans="1:14" ht="17.25" thickBot="1">
      <c r="D25" s="217" t="s">
        <v>205</v>
      </c>
      <c r="E25" s="218">
        <f>SUM(E5:E24)</f>
        <v>10</v>
      </c>
      <c r="F25" s="218"/>
      <c r="G25" s="218">
        <f>SUM(G5:G24)</f>
        <v>18.5</v>
      </c>
      <c r="H25" s="218"/>
      <c r="I25" s="218">
        <f>SUM(I5:I24)</f>
        <v>0</v>
      </c>
      <c r="J25" s="218"/>
      <c r="K25" s="219">
        <f>SUM(K5:K24)</f>
        <v>33.5</v>
      </c>
      <c r="L25" s="219">
        <f>SUM(L5:L24)</f>
        <v>33.5</v>
      </c>
    </row>
    <row r="26" spans="1:14" ht="15.75" hidden="1" customHeight="1" thickBot="1"/>
    <row r="27" spans="1:14" hidden="1">
      <c r="A27" s="387" t="s">
        <v>206</v>
      </c>
      <c r="B27" s="388"/>
      <c r="C27" s="388"/>
      <c r="D27" s="388"/>
      <c r="E27" s="388"/>
      <c r="F27" s="388"/>
      <c r="G27" s="388"/>
      <c r="H27" s="388"/>
      <c r="I27" s="388"/>
      <c r="J27" s="388"/>
      <c r="K27" s="388"/>
      <c r="L27" s="389"/>
    </row>
    <row r="28" spans="1:14" hidden="1">
      <c r="A28" s="201" t="s">
        <v>187</v>
      </c>
      <c r="B28" s="382" t="s">
        <v>207</v>
      </c>
      <c r="C28" s="383"/>
      <c r="D28" s="384"/>
      <c r="E28" s="385"/>
      <c r="F28" s="385"/>
      <c r="G28" s="385"/>
      <c r="H28" s="385"/>
      <c r="I28" s="385"/>
      <c r="J28" s="385"/>
      <c r="K28" s="385"/>
      <c r="L28" s="386"/>
    </row>
    <row r="29" spans="1:14" ht="66" hidden="1">
      <c r="A29" s="202" t="s">
        <v>189</v>
      </c>
      <c r="B29" s="203" t="s">
        <v>190</v>
      </c>
      <c r="C29" s="203" t="s">
        <v>191</v>
      </c>
      <c r="D29" s="203" t="s">
        <v>192</v>
      </c>
      <c r="E29" s="203" t="s">
        <v>193</v>
      </c>
      <c r="F29" s="203" t="s">
        <v>194</v>
      </c>
      <c r="G29" s="203" t="s">
        <v>195</v>
      </c>
      <c r="H29" s="203" t="s">
        <v>194</v>
      </c>
      <c r="I29" s="203" t="s">
        <v>196</v>
      </c>
      <c r="J29" s="203" t="s">
        <v>194</v>
      </c>
      <c r="K29" s="204" t="s">
        <v>197</v>
      </c>
      <c r="L29" s="205" t="s">
        <v>198</v>
      </c>
    </row>
    <row r="30" spans="1:14" hidden="1">
      <c r="A30" s="220"/>
      <c r="B30" s="221"/>
      <c r="C30" s="222"/>
      <c r="D30" s="221"/>
      <c r="E30" s="221"/>
      <c r="F30" s="221"/>
      <c r="G30" s="221"/>
      <c r="H30" s="221"/>
      <c r="I30" s="221"/>
      <c r="J30" s="221"/>
      <c r="K30" s="223">
        <f t="shared" ref="K30:K60" si="2">E30*1.5+G30+I30*2/3</f>
        <v>0</v>
      </c>
      <c r="L30" s="224">
        <f>IF(OR(F30="non",F30=""),E30*1.5,0)+IF(OR(H30="non",H30=""),G30*1,0)+IF(OR(J30="",J30="non"),I30*2/3,0)</f>
        <v>0</v>
      </c>
    </row>
    <row r="31" spans="1:14" hidden="1">
      <c r="A31" s="216"/>
      <c r="B31" s="148"/>
      <c r="C31" s="148"/>
      <c r="D31" s="148"/>
      <c r="E31" s="148"/>
      <c r="F31" s="148"/>
      <c r="G31" s="148"/>
      <c r="H31" s="148"/>
      <c r="I31" s="148"/>
      <c r="J31" s="148"/>
      <c r="K31" s="210">
        <f t="shared" si="2"/>
        <v>0</v>
      </c>
      <c r="L31" s="211">
        <f t="shared" ref="L31:L60" si="3">IF(OR(F31="non",F31=""),E31*1.5,0)+IF(OR(H31="non",H31=""),G31*1,0)+IF(OR(J31="",J31="non"),I31*2/3,0)</f>
        <v>0</v>
      </c>
    </row>
    <row r="32" spans="1:14" hidden="1">
      <c r="A32" s="216"/>
      <c r="B32" s="148"/>
      <c r="C32" s="148"/>
      <c r="D32" s="148"/>
      <c r="E32" s="148"/>
      <c r="F32" s="148"/>
      <c r="G32" s="148"/>
      <c r="H32" s="148"/>
      <c r="I32" s="148"/>
      <c r="J32" s="148"/>
      <c r="K32" s="210">
        <f t="shared" si="2"/>
        <v>0</v>
      </c>
      <c r="L32" s="211">
        <f t="shared" si="3"/>
        <v>0</v>
      </c>
    </row>
    <row r="33" spans="1:12" hidden="1">
      <c r="A33" s="216"/>
      <c r="B33" s="148"/>
      <c r="C33" s="148"/>
      <c r="D33" s="148"/>
      <c r="E33" s="148"/>
      <c r="F33" s="148"/>
      <c r="G33" s="148"/>
      <c r="H33" s="148"/>
      <c r="I33" s="148"/>
      <c r="J33" s="148"/>
      <c r="K33" s="210">
        <f t="shared" si="2"/>
        <v>0</v>
      </c>
      <c r="L33" s="211">
        <f t="shared" si="3"/>
        <v>0</v>
      </c>
    </row>
    <row r="34" spans="1:12" hidden="1">
      <c r="A34" s="216"/>
      <c r="B34" s="148"/>
      <c r="C34" s="148"/>
      <c r="D34" s="148"/>
      <c r="E34" s="148"/>
      <c r="F34" s="148"/>
      <c r="G34" s="148"/>
      <c r="H34" s="148"/>
      <c r="I34" s="148"/>
      <c r="J34" s="148"/>
      <c r="K34" s="210">
        <f t="shared" si="2"/>
        <v>0</v>
      </c>
      <c r="L34" s="211">
        <f t="shared" si="3"/>
        <v>0</v>
      </c>
    </row>
    <row r="35" spans="1:12" hidden="1">
      <c r="A35" s="216"/>
      <c r="B35" s="148"/>
      <c r="C35" s="148"/>
      <c r="D35" s="148"/>
      <c r="E35" s="148"/>
      <c r="F35" s="148"/>
      <c r="G35" s="148"/>
      <c r="H35" s="148"/>
      <c r="I35" s="148"/>
      <c r="J35" s="148"/>
      <c r="K35" s="210">
        <f t="shared" si="2"/>
        <v>0</v>
      </c>
      <c r="L35" s="211">
        <f t="shared" si="3"/>
        <v>0</v>
      </c>
    </row>
    <row r="36" spans="1:12" hidden="1">
      <c r="A36" s="216"/>
      <c r="B36" s="148"/>
      <c r="C36" s="148"/>
      <c r="D36" s="148"/>
      <c r="E36" s="148"/>
      <c r="F36" s="148"/>
      <c r="G36" s="148"/>
      <c r="H36" s="148"/>
      <c r="I36" s="148"/>
      <c r="J36" s="148"/>
      <c r="K36" s="210">
        <f t="shared" si="2"/>
        <v>0</v>
      </c>
      <c r="L36" s="211">
        <f t="shared" si="3"/>
        <v>0</v>
      </c>
    </row>
    <row r="37" spans="1:12" hidden="1">
      <c r="A37" s="216"/>
      <c r="B37" s="148"/>
      <c r="C37" s="148"/>
      <c r="D37" s="148"/>
      <c r="E37" s="148"/>
      <c r="F37" s="148"/>
      <c r="G37" s="148"/>
      <c r="H37" s="148"/>
      <c r="I37" s="148"/>
      <c r="J37" s="148"/>
      <c r="K37" s="210">
        <f t="shared" si="2"/>
        <v>0</v>
      </c>
      <c r="L37" s="211">
        <f t="shared" si="3"/>
        <v>0</v>
      </c>
    </row>
    <row r="38" spans="1:12" hidden="1">
      <c r="A38" s="216"/>
      <c r="B38" s="148"/>
      <c r="C38" s="148"/>
      <c r="D38" s="148"/>
      <c r="E38" s="148"/>
      <c r="F38" s="148"/>
      <c r="G38" s="148"/>
      <c r="H38" s="148"/>
      <c r="I38" s="148"/>
      <c r="J38" s="148"/>
      <c r="K38" s="210">
        <f t="shared" si="2"/>
        <v>0</v>
      </c>
      <c r="L38" s="211">
        <f t="shared" si="3"/>
        <v>0</v>
      </c>
    </row>
    <row r="39" spans="1:12" hidden="1">
      <c r="A39" s="216"/>
      <c r="B39" s="148"/>
      <c r="C39" s="148"/>
      <c r="D39" s="148"/>
      <c r="E39" s="148"/>
      <c r="F39" s="148"/>
      <c r="G39" s="148"/>
      <c r="H39" s="148"/>
      <c r="I39" s="148"/>
      <c r="J39" s="148"/>
      <c r="K39" s="210">
        <f t="shared" si="2"/>
        <v>0</v>
      </c>
      <c r="L39" s="211">
        <f t="shared" si="3"/>
        <v>0</v>
      </c>
    </row>
    <row r="40" spans="1:12" hidden="1">
      <c r="A40" s="216"/>
      <c r="B40" s="148"/>
      <c r="C40" s="148"/>
      <c r="D40" s="148"/>
      <c r="E40" s="148"/>
      <c r="F40" s="148"/>
      <c r="G40" s="148"/>
      <c r="H40" s="148"/>
      <c r="I40" s="148"/>
      <c r="J40" s="148"/>
      <c r="K40" s="210">
        <f t="shared" si="2"/>
        <v>0</v>
      </c>
      <c r="L40" s="211">
        <f t="shared" si="3"/>
        <v>0</v>
      </c>
    </row>
    <row r="41" spans="1:12" hidden="1">
      <c r="A41" s="216"/>
      <c r="B41" s="148"/>
      <c r="C41" s="148"/>
      <c r="D41" s="148"/>
      <c r="E41" s="148"/>
      <c r="F41" s="148"/>
      <c r="G41" s="148"/>
      <c r="H41" s="148"/>
      <c r="I41" s="148"/>
      <c r="J41" s="148"/>
      <c r="K41" s="210">
        <f t="shared" si="2"/>
        <v>0</v>
      </c>
      <c r="L41" s="211">
        <f t="shared" si="3"/>
        <v>0</v>
      </c>
    </row>
    <row r="42" spans="1:12" hidden="1">
      <c r="A42" s="216"/>
      <c r="B42" s="148"/>
      <c r="C42" s="148"/>
      <c r="D42" s="148"/>
      <c r="E42" s="148"/>
      <c r="F42" s="148"/>
      <c r="G42" s="148"/>
      <c r="H42" s="148"/>
      <c r="I42" s="148"/>
      <c r="J42" s="148"/>
      <c r="K42" s="210">
        <f t="shared" si="2"/>
        <v>0</v>
      </c>
      <c r="L42" s="211">
        <f t="shared" si="3"/>
        <v>0</v>
      </c>
    </row>
    <row r="43" spans="1:12" hidden="1">
      <c r="A43" s="216"/>
      <c r="B43" s="148"/>
      <c r="C43" s="148"/>
      <c r="D43" s="148"/>
      <c r="E43" s="148"/>
      <c r="F43" s="148"/>
      <c r="G43" s="148"/>
      <c r="H43" s="148"/>
      <c r="I43" s="148"/>
      <c r="J43" s="148"/>
      <c r="K43" s="210">
        <f t="shared" si="2"/>
        <v>0</v>
      </c>
      <c r="L43" s="211">
        <f t="shared" si="3"/>
        <v>0</v>
      </c>
    </row>
    <row r="44" spans="1:12" hidden="1">
      <c r="A44" s="216"/>
      <c r="B44" s="148"/>
      <c r="C44" s="148"/>
      <c r="D44" s="148"/>
      <c r="E44" s="148"/>
      <c r="F44" s="148"/>
      <c r="G44" s="148"/>
      <c r="H44" s="148"/>
      <c r="I44" s="148"/>
      <c r="J44" s="148"/>
      <c r="K44" s="210">
        <f t="shared" si="2"/>
        <v>0</v>
      </c>
      <c r="L44" s="211">
        <f t="shared" si="3"/>
        <v>0</v>
      </c>
    </row>
    <row r="45" spans="1:12" hidden="1">
      <c r="A45" s="216"/>
      <c r="B45" s="148"/>
      <c r="C45" s="148"/>
      <c r="D45" s="148"/>
      <c r="E45" s="148"/>
      <c r="F45" s="148"/>
      <c r="G45" s="148"/>
      <c r="H45" s="148"/>
      <c r="I45" s="148"/>
      <c r="J45" s="148"/>
      <c r="K45" s="210">
        <f t="shared" si="2"/>
        <v>0</v>
      </c>
      <c r="L45" s="211">
        <f t="shared" si="3"/>
        <v>0</v>
      </c>
    </row>
    <row r="46" spans="1:12" hidden="1">
      <c r="A46" s="216"/>
      <c r="B46" s="148"/>
      <c r="C46" s="148"/>
      <c r="D46" s="148"/>
      <c r="E46" s="148"/>
      <c r="F46" s="148"/>
      <c r="G46" s="148"/>
      <c r="H46" s="148"/>
      <c r="I46" s="148"/>
      <c r="J46" s="148"/>
      <c r="K46" s="210">
        <f t="shared" si="2"/>
        <v>0</v>
      </c>
      <c r="L46" s="211">
        <f t="shared" si="3"/>
        <v>0</v>
      </c>
    </row>
    <row r="47" spans="1:12" hidden="1">
      <c r="A47" s="216"/>
      <c r="B47" s="148"/>
      <c r="C47" s="148"/>
      <c r="D47" s="148"/>
      <c r="E47" s="148"/>
      <c r="F47" s="148"/>
      <c r="G47" s="148"/>
      <c r="H47" s="148"/>
      <c r="I47" s="148"/>
      <c r="J47" s="148"/>
      <c r="K47" s="210">
        <f t="shared" si="2"/>
        <v>0</v>
      </c>
      <c r="L47" s="211">
        <f t="shared" si="3"/>
        <v>0</v>
      </c>
    </row>
    <row r="48" spans="1:12" hidden="1">
      <c r="A48" s="216"/>
      <c r="B48" s="148"/>
      <c r="C48" s="148"/>
      <c r="D48" s="148"/>
      <c r="E48" s="148"/>
      <c r="F48" s="148"/>
      <c r="G48" s="148"/>
      <c r="H48" s="148"/>
      <c r="I48" s="148"/>
      <c r="J48" s="148"/>
      <c r="K48" s="210">
        <f t="shared" si="2"/>
        <v>0</v>
      </c>
      <c r="L48" s="211">
        <f t="shared" si="3"/>
        <v>0</v>
      </c>
    </row>
    <row r="49" spans="1:12" hidden="1">
      <c r="A49" s="216"/>
      <c r="B49" s="148"/>
      <c r="C49" s="148"/>
      <c r="D49" s="148"/>
      <c r="E49" s="148"/>
      <c r="F49" s="148"/>
      <c r="G49" s="148"/>
      <c r="H49" s="148"/>
      <c r="I49" s="148"/>
      <c r="J49" s="148"/>
      <c r="K49" s="210">
        <f t="shared" si="2"/>
        <v>0</v>
      </c>
      <c r="L49" s="211">
        <f t="shared" si="3"/>
        <v>0</v>
      </c>
    </row>
    <row r="50" spans="1:12" hidden="1">
      <c r="A50" s="216"/>
      <c r="B50" s="148"/>
      <c r="C50" s="148"/>
      <c r="D50" s="148"/>
      <c r="E50" s="148"/>
      <c r="F50" s="148"/>
      <c r="G50" s="148"/>
      <c r="H50" s="148"/>
      <c r="I50" s="148"/>
      <c r="J50" s="148"/>
      <c r="K50" s="210">
        <f t="shared" si="2"/>
        <v>0</v>
      </c>
      <c r="L50" s="211">
        <f t="shared" si="3"/>
        <v>0</v>
      </c>
    </row>
    <row r="51" spans="1:12" hidden="1">
      <c r="A51" s="216"/>
      <c r="B51" s="148"/>
      <c r="C51" s="148"/>
      <c r="D51" s="148"/>
      <c r="E51" s="148"/>
      <c r="F51" s="148"/>
      <c r="G51" s="148"/>
      <c r="H51" s="148"/>
      <c r="I51" s="148"/>
      <c r="J51" s="148"/>
      <c r="K51" s="210">
        <f t="shared" si="2"/>
        <v>0</v>
      </c>
      <c r="L51" s="211">
        <f t="shared" si="3"/>
        <v>0</v>
      </c>
    </row>
    <row r="52" spans="1:12" hidden="1">
      <c r="A52" s="216"/>
      <c r="B52" s="148"/>
      <c r="C52" s="148"/>
      <c r="D52" s="148"/>
      <c r="E52" s="148"/>
      <c r="F52" s="148"/>
      <c r="G52" s="148"/>
      <c r="H52" s="148"/>
      <c r="I52" s="148"/>
      <c r="J52" s="148"/>
      <c r="K52" s="210">
        <f t="shared" si="2"/>
        <v>0</v>
      </c>
      <c r="L52" s="211">
        <f t="shared" si="3"/>
        <v>0</v>
      </c>
    </row>
    <row r="53" spans="1:12" hidden="1">
      <c r="A53" s="216"/>
      <c r="B53" s="148"/>
      <c r="C53" s="148"/>
      <c r="D53" s="148"/>
      <c r="E53" s="148"/>
      <c r="F53" s="148"/>
      <c r="G53" s="148"/>
      <c r="H53" s="148"/>
      <c r="I53" s="148"/>
      <c r="J53" s="148"/>
      <c r="K53" s="210">
        <f t="shared" si="2"/>
        <v>0</v>
      </c>
      <c r="L53" s="211">
        <f t="shared" si="3"/>
        <v>0</v>
      </c>
    </row>
    <row r="54" spans="1:12" hidden="1">
      <c r="A54" s="216"/>
      <c r="B54" s="148"/>
      <c r="C54" s="148"/>
      <c r="D54" s="148"/>
      <c r="E54" s="148"/>
      <c r="F54" s="148"/>
      <c r="G54" s="148"/>
      <c r="H54" s="148"/>
      <c r="I54" s="148"/>
      <c r="J54" s="148"/>
      <c r="K54" s="210">
        <f t="shared" si="2"/>
        <v>0</v>
      </c>
      <c r="L54" s="211">
        <f t="shared" si="3"/>
        <v>0</v>
      </c>
    </row>
    <row r="55" spans="1:12" hidden="1">
      <c r="A55" s="216"/>
      <c r="B55" s="148"/>
      <c r="C55" s="148"/>
      <c r="D55" s="148"/>
      <c r="E55" s="148"/>
      <c r="F55" s="148"/>
      <c r="G55" s="148"/>
      <c r="H55" s="148"/>
      <c r="I55" s="148"/>
      <c r="J55" s="148"/>
      <c r="K55" s="210">
        <f t="shared" si="2"/>
        <v>0</v>
      </c>
      <c r="L55" s="211">
        <f t="shared" si="3"/>
        <v>0</v>
      </c>
    </row>
    <row r="56" spans="1:12" hidden="1">
      <c r="A56" s="216"/>
      <c r="B56" s="148"/>
      <c r="C56" s="148"/>
      <c r="D56" s="148"/>
      <c r="E56" s="148"/>
      <c r="F56" s="148"/>
      <c r="G56" s="148"/>
      <c r="H56" s="148"/>
      <c r="I56" s="148"/>
      <c r="J56" s="148"/>
      <c r="K56" s="210">
        <f t="shared" si="2"/>
        <v>0</v>
      </c>
      <c r="L56" s="211">
        <f t="shared" si="3"/>
        <v>0</v>
      </c>
    </row>
    <row r="57" spans="1:12" hidden="1">
      <c r="A57" s="216"/>
      <c r="B57" s="148"/>
      <c r="C57" s="148"/>
      <c r="D57" s="148"/>
      <c r="E57" s="148"/>
      <c r="F57" s="148"/>
      <c r="G57" s="148"/>
      <c r="H57" s="148"/>
      <c r="I57" s="148"/>
      <c r="J57" s="148"/>
      <c r="K57" s="210">
        <f t="shared" si="2"/>
        <v>0</v>
      </c>
      <c r="L57" s="211">
        <f t="shared" si="3"/>
        <v>0</v>
      </c>
    </row>
    <row r="58" spans="1:12" hidden="1">
      <c r="A58" s="216"/>
      <c r="B58" s="148"/>
      <c r="C58" s="148"/>
      <c r="D58" s="148"/>
      <c r="E58" s="148"/>
      <c r="F58" s="148"/>
      <c r="G58" s="148"/>
      <c r="H58" s="148"/>
      <c r="I58" s="148"/>
      <c r="J58" s="148"/>
      <c r="K58" s="210">
        <f t="shared" si="2"/>
        <v>0</v>
      </c>
      <c r="L58" s="211">
        <f t="shared" si="3"/>
        <v>0</v>
      </c>
    </row>
    <row r="59" spans="1:12" hidden="1">
      <c r="A59" s="216"/>
      <c r="B59" s="148"/>
      <c r="C59" s="148"/>
      <c r="D59" s="148"/>
      <c r="E59" s="148"/>
      <c r="F59" s="148"/>
      <c r="G59" s="148"/>
      <c r="H59" s="148"/>
      <c r="I59" s="148"/>
      <c r="J59" s="148"/>
      <c r="K59" s="210">
        <f t="shared" si="2"/>
        <v>0</v>
      </c>
      <c r="L59" s="211">
        <f t="shared" si="3"/>
        <v>0</v>
      </c>
    </row>
    <row r="60" spans="1:12" ht="17.25" hidden="1" thickBot="1">
      <c r="A60" s="225"/>
      <c r="B60" s="226"/>
      <c r="C60" s="226"/>
      <c r="D60" s="226"/>
      <c r="E60" s="226"/>
      <c r="F60" s="227"/>
      <c r="G60" s="226"/>
      <c r="H60" s="227"/>
      <c r="I60" s="226"/>
      <c r="J60" s="227"/>
      <c r="K60" s="228">
        <f t="shared" si="2"/>
        <v>0</v>
      </c>
      <c r="L60" s="211">
        <f t="shared" si="3"/>
        <v>0</v>
      </c>
    </row>
    <row r="61" spans="1:12" ht="17.25" hidden="1" thickBot="1">
      <c r="D61" s="217" t="s">
        <v>205</v>
      </c>
      <c r="E61" s="218">
        <f>SUM(E30:E60)</f>
        <v>0</v>
      </c>
      <c r="F61" s="218"/>
      <c r="G61" s="218">
        <f t="shared" ref="G61:L61" si="4">SUM(G30:G60)</f>
        <v>0</v>
      </c>
      <c r="H61" s="218"/>
      <c r="I61" s="218">
        <f t="shared" si="4"/>
        <v>0</v>
      </c>
      <c r="J61" s="218"/>
      <c r="K61" s="219">
        <f t="shared" si="4"/>
        <v>0</v>
      </c>
      <c r="L61" s="219">
        <f t="shared" si="4"/>
        <v>0</v>
      </c>
    </row>
    <row r="62" spans="1:12" ht="17.25" hidden="1" thickBot="1"/>
    <row r="63" spans="1:12" hidden="1">
      <c r="A63" s="387" t="s">
        <v>208</v>
      </c>
      <c r="B63" s="388"/>
      <c r="C63" s="388"/>
      <c r="D63" s="388"/>
      <c r="E63" s="388"/>
      <c r="F63" s="388"/>
      <c r="G63" s="388"/>
      <c r="H63" s="388"/>
      <c r="I63" s="388"/>
      <c r="J63" s="388"/>
      <c r="K63" s="388"/>
      <c r="L63" s="389"/>
    </row>
    <row r="64" spans="1:12" hidden="1">
      <c r="A64" s="201" t="s">
        <v>187</v>
      </c>
      <c r="B64" s="382" t="s">
        <v>207</v>
      </c>
      <c r="C64" s="383"/>
      <c r="D64" s="384"/>
      <c r="E64" s="385"/>
      <c r="F64" s="385"/>
      <c r="G64" s="385"/>
      <c r="H64" s="385"/>
      <c r="I64" s="385"/>
      <c r="J64" s="385"/>
      <c r="K64" s="385"/>
      <c r="L64" s="386"/>
    </row>
    <row r="65" spans="1:12" ht="66.75" hidden="1" thickBot="1">
      <c r="A65" s="202" t="s">
        <v>189</v>
      </c>
      <c r="B65" s="203" t="s">
        <v>190</v>
      </c>
      <c r="C65" s="203" t="s">
        <v>191</v>
      </c>
      <c r="D65" s="203" t="s">
        <v>192</v>
      </c>
      <c r="E65" s="203" t="s">
        <v>193</v>
      </c>
      <c r="F65" s="203" t="s">
        <v>194</v>
      </c>
      <c r="G65" s="203" t="s">
        <v>195</v>
      </c>
      <c r="H65" s="203" t="s">
        <v>194</v>
      </c>
      <c r="I65" s="203" t="s">
        <v>196</v>
      </c>
      <c r="J65" s="203" t="s">
        <v>194</v>
      </c>
      <c r="K65" s="204" t="s">
        <v>197</v>
      </c>
      <c r="L65" s="205" t="s">
        <v>198</v>
      </c>
    </row>
    <row r="66" spans="1:12" hidden="1">
      <c r="A66" s="220"/>
      <c r="B66" s="221"/>
      <c r="C66" s="222"/>
      <c r="D66" s="221"/>
      <c r="E66" s="221"/>
      <c r="F66" s="221"/>
      <c r="G66" s="221"/>
      <c r="H66" s="221"/>
      <c r="I66" s="221"/>
      <c r="J66" s="221"/>
      <c r="K66" s="229">
        <f t="shared" ref="K66:K96" si="5">E66*1.5+G66+I66*2/3</f>
        <v>0</v>
      </c>
      <c r="L66" s="224">
        <f>IF(OR(F66="non",F66=""),E66*1.5,0)+IF(OR(H66="non",H66=""),G66*1,0)+IF(OR(J66="",J66="non"),I66*2/3,0)</f>
        <v>0</v>
      </c>
    </row>
    <row r="67" spans="1:12" hidden="1">
      <c r="A67" s="216"/>
      <c r="B67" s="148"/>
      <c r="C67" s="148"/>
      <c r="D67" s="148"/>
      <c r="E67" s="148"/>
      <c r="F67" s="148"/>
      <c r="G67" s="148"/>
      <c r="H67" s="148"/>
      <c r="I67" s="148"/>
      <c r="J67" s="148"/>
      <c r="K67" s="230">
        <f t="shared" si="5"/>
        <v>0</v>
      </c>
      <c r="L67" s="211">
        <f t="shared" ref="L67:L96" si="6">IF(OR(F67="non",F67=""),E67*1.5,0)+IF(OR(H67="non",H67=""),G67*1,0)+IF(OR(J67="",J67="non"),I67*2/3,0)</f>
        <v>0</v>
      </c>
    </row>
    <row r="68" spans="1:12" hidden="1">
      <c r="A68" s="216"/>
      <c r="B68" s="148"/>
      <c r="C68" s="148"/>
      <c r="D68" s="148"/>
      <c r="E68" s="148"/>
      <c r="F68" s="148"/>
      <c r="G68" s="148"/>
      <c r="H68" s="148"/>
      <c r="I68" s="148"/>
      <c r="J68" s="148"/>
      <c r="K68" s="210">
        <f t="shared" si="5"/>
        <v>0</v>
      </c>
      <c r="L68" s="211">
        <f t="shared" si="6"/>
        <v>0</v>
      </c>
    </row>
    <row r="69" spans="1:12" hidden="1">
      <c r="A69" s="216"/>
      <c r="B69" s="148"/>
      <c r="C69" s="148"/>
      <c r="D69" s="148"/>
      <c r="E69" s="148"/>
      <c r="F69" s="148"/>
      <c r="G69" s="148"/>
      <c r="H69" s="148"/>
      <c r="I69" s="148"/>
      <c r="J69" s="148"/>
      <c r="K69" s="210">
        <f t="shared" si="5"/>
        <v>0</v>
      </c>
      <c r="L69" s="211">
        <f t="shared" si="6"/>
        <v>0</v>
      </c>
    </row>
    <row r="70" spans="1:12" hidden="1">
      <c r="A70" s="216"/>
      <c r="B70" s="148"/>
      <c r="C70" s="148"/>
      <c r="D70" s="148"/>
      <c r="E70" s="148"/>
      <c r="F70" s="148"/>
      <c r="G70" s="148"/>
      <c r="H70" s="148"/>
      <c r="I70" s="148"/>
      <c r="J70" s="148"/>
      <c r="K70" s="210">
        <f t="shared" si="5"/>
        <v>0</v>
      </c>
      <c r="L70" s="211">
        <f t="shared" si="6"/>
        <v>0</v>
      </c>
    </row>
    <row r="71" spans="1:12" hidden="1">
      <c r="A71" s="216"/>
      <c r="B71" s="148"/>
      <c r="C71" s="148"/>
      <c r="D71" s="148"/>
      <c r="E71" s="148"/>
      <c r="F71" s="148"/>
      <c r="G71" s="148"/>
      <c r="H71" s="148"/>
      <c r="I71" s="148"/>
      <c r="J71" s="148"/>
      <c r="K71" s="210">
        <f t="shared" si="5"/>
        <v>0</v>
      </c>
      <c r="L71" s="211">
        <f t="shared" si="6"/>
        <v>0</v>
      </c>
    </row>
    <row r="72" spans="1:12" hidden="1">
      <c r="A72" s="216"/>
      <c r="B72" s="148"/>
      <c r="C72" s="148"/>
      <c r="D72" s="148"/>
      <c r="E72" s="148"/>
      <c r="F72" s="148"/>
      <c r="G72" s="148"/>
      <c r="H72" s="148"/>
      <c r="I72" s="148"/>
      <c r="J72" s="148"/>
      <c r="K72" s="210">
        <f t="shared" si="5"/>
        <v>0</v>
      </c>
      <c r="L72" s="211">
        <f t="shared" si="6"/>
        <v>0</v>
      </c>
    </row>
    <row r="73" spans="1:12" hidden="1">
      <c r="A73" s="216"/>
      <c r="B73" s="148"/>
      <c r="C73" s="148"/>
      <c r="D73" s="148"/>
      <c r="E73" s="148"/>
      <c r="F73" s="148"/>
      <c r="G73" s="148"/>
      <c r="H73" s="148"/>
      <c r="I73" s="148"/>
      <c r="J73" s="148"/>
      <c r="K73" s="210">
        <f t="shared" si="5"/>
        <v>0</v>
      </c>
      <c r="L73" s="211">
        <f t="shared" si="6"/>
        <v>0</v>
      </c>
    </row>
    <row r="74" spans="1:12" hidden="1">
      <c r="A74" s="216"/>
      <c r="B74" s="148"/>
      <c r="C74" s="148"/>
      <c r="D74" s="148"/>
      <c r="E74" s="148"/>
      <c r="F74" s="148"/>
      <c r="G74" s="148"/>
      <c r="H74" s="148"/>
      <c r="I74" s="148"/>
      <c r="J74" s="148"/>
      <c r="K74" s="210">
        <f t="shared" si="5"/>
        <v>0</v>
      </c>
      <c r="L74" s="211">
        <f t="shared" si="6"/>
        <v>0</v>
      </c>
    </row>
    <row r="75" spans="1:12" hidden="1">
      <c r="A75" s="216"/>
      <c r="B75" s="148"/>
      <c r="C75" s="148"/>
      <c r="D75" s="148"/>
      <c r="E75" s="148"/>
      <c r="F75" s="148"/>
      <c r="G75" s="148"/>
      <c r="H75" s="148"/>
      <c r="I75" s="148"/>
      <c r="J75" s="148"/>
      <c r="K75" s="210">
        <f t="shared" si="5"/>
        <v>0</v>
      </c>
      <c r="L75" s="211">
        <f t="shared" si="6"/>
        <v>0</v>
      </c>
    </row>
    <row r="76" spans="1:12" hidden="1">
      <c r="A76" s="216"/>
      <c r="B76" s="148"/>
      <c r="C76" s="148"/>
      <c r="D76" s="148"/>
      <c r="E76" s="148"/>
      <c r="F76" s="148"/>
      <c r="G76" s="148"/>
      <c r="H76" s="148"/>
      <c r="I76" s="148"/>
      <c r="J76" s="148"/>
      <c r="K76" s="210">
        <f t="shared" si="5"/>
        <v>0</v>
      </c>
      <c r="L76" s="211">
        <f t="shared" si="6"/>
        <v>0</v>
      </c>
    </row>
    <row r="77" spans="1:12" hidden="1">
      <c r="A77" s="216"/>
      <c r="B77" s="148"/>
      <c r="C77" s="148"/>
      <c r="D77" s="148"/>
      <c r="E77" s="148"/>
      <c r="F77" s="148"/>
      <c r="G77" s="148"/>
      <c r="H77" s="148"/>
      <c r="I77" s="148"/>
      <c r="J77" s="148"/>
      <c r="K77" s="210">
        <f t="shared" si="5"/>
        <v>0</v>
      </c>
      <c r="L77" s="211">
        <f t="shared" si="6"/>
        <v>0</v>
      </c>
    </row>
    <row r="78" spans="1:12" hidden="1">
      <c r="A78" s="216"/>
      <c r="B78" s="148"/>
      <c r="C78" s="148"/>
      <c r="D78" s="148"/>
      <c r="E78" s="148"/>
      <c r="F78" s="148"/>
      <c r="G78" s="148"/>
      <c r="H78" s="148"/>
      <c r="I78" s="148"/>
      <c r="J78" s="148"/>
      <c r="K78" s="210">
        <f t="shared" si="5"/>
        <v>0</v>
      </c>
      <c r="L78" s="211">
        <f t="shared" si="6"/>
        <v>0</v>
      </c>
    </row>
    <row r="79" spans="1:12" hidden="1">
      <c r="A79" s="216"/>
      <c r="B79" s="148"/>
      <c r="C79" s="148"/>
      <c r="D79" s="148"/>
      <c r="E79" s="148"/>
      <c r="F79" s="148"/>
      <c r="G79" s="148"/>
      <c r="H79" s="148"/>
      <c r="I79" s="148"/>
      <c r="J79" s="148"/>
      <c r="K79" s="210">
        <f t="shared" si="5"/>
        <v>0</v>
      </c>
      <c r="L79" s="211">
        <f t="shared" si="6"/>
        <v>0</v>
      </c>
    </row>
    <row r="80" spans="1:12" hidden="1">
      <c r="A80" s="216"/>
      <c r="B80" s="148"/>
      <c r="C80" s="148"/>
      <c r="D80" s="148"/>
      <c r="E80" s="148"/>
      <c r="F80" s="148"/>
      <c r="G80" s="148"/>
      <c r="H80" s="148"/>
      <c r="I80" s="148"/>
      <c r="J80" s="148"/>
      <c r="K80" s="210">
        <f t="shared" si="5"/>
        <v>0</v>
      </c>
      <c r="L80" s="211">
        <f t="shared" si="6"/>
        <v>0</v>
      </c>
    </row>
    <row r="81" spans="1:12" hidden="1">
      <c r="A81" s="216"/>
      <c r="B81" s="148"/>
      <c r="C81" s="148"/>
      <c r="D81" s="148"/>
      <c r="E81" s="148"/>
      <c r="F81" s="148"/>
      <c r="G81" s="148"/>
      <c r="H81" s="148"/>
      <c r="I81" s="148"/>
      <c r="J81" s="148"/>
      <c r="K81" s="210">
        <f t="shared" si="5"/>
        <v>0</v>
      </c>
      <c r="L81" s="211">
        <f t="shared" si="6"/>
        <v>0</v>
      </c>
    </row>
    <row r="82" spans="1:12" hidden="1">
      <c r="A82" s="216"/>
      <c r="B82" s="148"/>
      <c r="C82" s="148"/>
      <c r="D82" s="148"/>
      <c r="E82" s="148"/>
      <c r="F82" s="148"/>
      <c r="G82" s="148"/>
      <c r="H82" s="148"/>
      <c r="I82" s="148"/>
      <c r="J82" s="148"/>
      <c r="K82" s="210">
        <f t="shared" si="5"/>
        <v>0</v>
      </c>
      <c r="L82" s="211">
        <f t="shared" si="6"/>
        <v>0</v>
      </c>
    </row>
    <row r="83" spans="1:12" hidden="1">
      <c r="A83" s="216"/>
      <c r="B83" s="148"/>
      <c r="C83" s="148"/>
      <c r="D83" s="148"/>
      <c r="E83" s="148"/>
      <c r="F83" s="148"/>
      <c r="G83" s="148"/>
      <c r="H83" s="148"/>
      <c r="I83" s="148"/>
      <c r="J83" s="148"/>
      <c r="K83" s="210">
        <f t="shared" si="5"/>
        <v>0</v>
      </c>
      <c r="L83" s="211">
        <f t="shared" si="6"/>
        <v>0</v>
      </c>
    </row>
    <row r="84" spans="1:12" hidden="1">
      <c r="A84" s="216"/>
      <c r="B84" s="148"/>
      <c r="C84" s="148"/>
      <c r="D84" s="148"/>
      <c r="E84" s="148"/>
      <c r="F84" s="148"/>
      <c r="G84" s="148"/>
      <c r="H84" s="148"/>
      <c r="I84" s="148"/>
      <c r="J84" s="148"/>
      <c r="K84" s="210">
        <f t="shared" si="5"/>
        <v>0</v>
      </c>
      <c r="L84" s="211">
        <f t="shared" si="6"/>
        <v>0</v>
      </c>
    </row>
    <row r="85" spans="1:12" hidden="1">
      <c r="A85" s="216"/>
      <c r="B85" s="148"/>
      <c r="C85" s="148"/>
      <c r="D85" s="148"/>
      <c r="E85" s="148"/>
      <c r="F85" s="148"/>
      <c r="G85" s="148"/>
      <c r="H85" s="148"/>
      <c r="I85" s="148"/>
      <c r="J85" s="148"/>
      <c r="K85" s="210">
        <f t="shared" si="5"/>
        <v>0</v>
      </c>
      <c r="L85" s="211">
        <f t="shared" si="6"/>
        <v>0</v>
      </c>
    </row>
    <row r="86" spans="1:12" hidden="1">
      <c r="A86" s="216"/>
      <c r="B86" s="148"/>
      <c r="C86" s="148"/>
      <c r="D86" s="148"/>
      <c r="E86" s="148"/>
      <c r="F86" s="148"/>
      <c r="G86" s="148"/>
      <c r="H86" s="148"/>
      <c r="I86" s="148"/>
      <c r="J86" s="148"/>
      <c r="K86" s="210">
        <f t="shared" si="5"/>
        <v>0</v>
      </c>
      <c r="L86" s="211">
        <f t="shared" si="6"/>
        <v>0</v>
      </c>
    </row>
    <row r="87" spans="1:12" hidden="1">
      <c r="A87" s="216"/>
      <c r="B87" s="148"/>
      <c r="C87" s="148"/>
      <c r="D87" s="148"/>
      <c r="E87" s="148"/>
      <c r="F87" s="148"/>
      <c r="G87" s="148"/>
      <c r="H87" s="148"/>
      <c r="I87" s="148"/>
      <c r="J87" s="148"/>
      <c r="K87" s="210">
        <f t="shared" si="5"/>
        <v>0</v>
      </c>
      <c r="L87" s="211">
        <f t="shared" si="6"/>
        <v>0</v>
      </c>
    </row>
    <row r="88" spans="1:12" hidden="1">
      <c r="A88" s="216"/>
      <c r="B88" s="148"/>
      <c r="C88" s="148"/>
      <c r="D88" s="148"/>
      <c r="E88" s="148"/>
      <c r="F88" s="148"/>
      <c r="G88" s="148"/>
      <c r="H88" s="148"/>
      <c r="I88" s="148"/>
      <c r="J88" s="148"/>
      <c r="K88" s="210">
        <f t="shared" si="5"/>
        <v>0</v>
      </c>
      <c r="L88" s="211">
        <f t="shared" si="6"/>
        <v>0</v>
      </c>
    </row>
    <row r="89" spans="1:12" hidden="1">
      <c r="A89" s="216"/>
      <c r="B89" s="148"/>
      <c r="C89" s="148"/>
      <c r="D89" s="148"/>
      <c r="E89" s="148"/>
      <c r="F89" s="148"/>
      <c r="G89" s="148"/>
      <c r="H89" s="148"/>
      <c r="I89" s="148"/>
      <c r="J89" s="148"/>
      <c r="K89" s="210">
        <f t="shared" si="5"/>
        <v>0</v>
      </c>
      <c r="L89" s="211">
        <f t="shared" si="6"/>
        <v>0</v>
      </c>
    </row>
    <row r="90" spans="1:12" hidden="1">
      <c r="A90" s="216"/>
      <c r="B90" s="148"/>
      <c r="C90" s="148"/>
      <c r="D90" s="148"/>
      <c r="E90" s="148"/>
      <c r="F90" s="148"/>
      <c r="G90" s="148"/>
      <c r="H90" s="148"/>
      <c r="I90" s="148"/>
      <c r="J90" s="148"/>
      <c r="K90" s="210">
        <f t="shared" si="5"/>
        <v>0</v>
      </c>
      <c r="L90" s="211">
        <f t="shared" si="6"/>
        <v>0</v>
      </c>
    </row>
    <row r="91" spans="1:12" hidden="1">
      <c r="A91" s="216"/>
      <c r="B91" s="148"/>
      <c r="C91" s="148"/>
      <c r="D91" s="148"/>
      <c r="E91" s="148"/>
      <c r="F91" s="148"/>
      <c r="G91" s="148"/>
      <c r="H91" s="148"/>
      <c r="I91" s="148"/>
      <c r="J91" s="148"/>
      <c r="K91" s="210">
        <f t="shared" si="5"/>
        <v>0</v>
      </c>
      <c r="L91" s="211">
        <f t="shared" si="6"/>
        <v>0</v>
      </c>
    </row>
    <row r="92" spans="1:12" hidden="1">
      <c r="A92" s="216"/>
      <c r="B92" s="148"/>
      <c r="C92" s="148"/>
      <c r="D92" s="148"/>
      <c r="E92" s="148"/>
      <c r="F92" s="148"/>
      <c r="G92" s="148"/>
      <c r="H92" s="148"/>
      <c r="I92" s="148"/>
      <c r="J92" s="148"/>
      <c r="K92" s="210">
        <f t="shared" si="5"/>
        <v>0</v>
      </c>
      <c r="L92" s="211">
        <f t="shared" si="6"/>
        <v>0</v>
      </c>
    </row>
    <row r="93" spans="1:12" hidden="1">
      <c r="A93" s="216"/>
      <c r="B93" s="148"/>
      <c r="C93" s="148"/>
      <c r="D93" s="148"/>
      <c r="E93" s="148"/>
      <c r="F93" s="148"/>
      <c r="G93" s="148"/>
      <c r="H93" s="148"/>
      <c r="I93" s="148"/>
      <c r="J93" s="148"/>
      <c r="K93" s="210">
        <f t="shared" si="5"/>
        <v>0</v>
      </c>
      <c r="L93" s="211">
        <f t="shared" si="6"/>
        <v>0</v>
      </c>
    </row>
    <row r="94" spans="1:12" hidden="1">
      <c r="A94" s="216"/>
      <c r="B94" s="148"/>
      <c r="C94" s="148"/>
      <c r="D94" s="148"/>
      <c r="E94" s="148"/>
      <c r="F94" s="148"/>
      <c r="G94" s="148"/>
      <c r="H94" s="148"/>
      <c r="I94" s="148"/>
      <c r="J94" s="148"/>
      <c r="K94" s="210">
        <f t="shared" si="5"/>
        <v>0</v>
      </c>
      <c r="L94" s="211">
        <f t="shared" si="6"/>
        <v>0</v>
      </c>
    </row>
    <row r="95" spans="1:12" hidden="1">
      <c r="A95" s="216"/>
      <c r="B95" s="148"/>
      <c r="C95" s="148"/>
      <c r="D95" s="148"/>
      <c r="E95" s="148"/>
      <c r="F95" s="148"/>
      <c r="G95" s="148"/>
      <c r="H95" s="148"/>
      <c r="I95" s="148"/>
      <c r="J95" s="148"/>
      <c r="K95" s="210">
        <f t="shared" si="5"/>
        <v>0</v>
      </c>
      <c r="L95" s="211">
        <f t="shared" si="6"/>
        <v>0</v>
      </c>
    </row>
    <row r="96" spans="1:12" ht="17.25" hidden="1" thickBot="1">
      <c r="A96" s="225"/>
      <c r="B96" s="226"/>
      <c r="C96" s="226"/>
      <c r="D96" s="226"/>
      <c r="E96" s="226"/>
      <c r="F96" s="227"/>
      <c r="G96" s="226"/>
      <c r="H96" s="227"/>
      <c r="I96" s="226"/>
      <c r="J96" s="227"/>
      <c r="K96" s="228">
        <f t="shared" si="5"/>
        <v>0</v>
      </c>
      <c r="L96" s="211">
        <f t="shared" si="6"/>
        <v>0</v>
      </c>
    </row>
    <row r="97" spans="1:12" ht="17.25" hidden="1" thickBot="1">
      <c r="D97" s="217" t="s">
        <v>205</v>
      </c>
      <c r="E97" s="218">
        <f>SUM(E66:E96)</f>
        <v>0</v>
      </c>
      <c r="F97" s="218"/>
      <c r="G97" s="218">
        <f t="shared" ref="G97:L97" si="7">SUM(G66:G96)</f>
        <v>0</v>
      </c>
      <c r="H97" s="218"/>
      <c r="I97" s="218">
        <f t="shared" si="7"/>
        <v>0</v>
      </c>
      <c r="J97" s="218"/>
      <c r="K97" s="219">
        <f t="shared" si="7"/>
        <v>0</v>
      </c>
      <c r="L97" s="219">
        <f t="shared" si="7"/>
        <v>0</v>
      </c>
    </row>
    <row r="98" spans="1:12" ht="17.25" hidden="1" thickBot="1"/>
    <row r="99" spans="1:12" hidden="1">
      <c r="A99" s="387" t="s">
        <v>209</v>
      </c>
      <c r="B99" s="388"/>
      <c r="C99" s="388"/>
      <c r="D99" s="388"/>
      <c r="E99" s="388"/>
      <c r="F99" s="388"/>
      <c r="G99" s="388"/>
      <c r="H99" s="388"/>
      <c r="I99" s="388"/>
      <c r="J99" s="388"/>
      <c r="K99" s="388"/>
      <c r="L99" s="389"/>
    </row>
    <row r="100" spans="1:12" hidden="1">
      <c r="A100" s="201" t="s">
        <v>187</v>
      </c>
      <c r="B100" s="382" t="s">
        <v>207</v>
      </c>
      <c r="C100" s="383"/>
      <c r="D100" s="384"/>
      <c r="E100" s="385"/>
      <c r="F100" s="385"/>
      <c r="G100" s="385"/>
      <c r="H100" s="385"/>
      <c r="I100" s="385"/>
      <c r="J100" s="385"/>
      <c r="K100" s="385"/>
      <c r="L100" s="386"/>
    </row>
    <row r="101" spans="1:12" ht="66.75" hidden="1" thickBot="1">
      <c r="A101" s="202" t="s">
        <v>189</v>
      </c>
      <c r="B101" s="203" t="s">
        <v>190</v>
      </c>
      <c r="C101" s="203" t="s">
        <v>191</v>
      </c>
      <c r="D101" s="203" t="s">
        <v>192</v>
      </c>
      <c r="E101" s="203" t="s">
        <v>193</v>
      </c>
      <c r="F101" s="203" t="s">
        <v>194</v>
      </c>
      <c r="G101" s="203" t="s">
        <v>195</v>
      </c>
      <c r="H101" s="203" t="s">
        <v>194</v>
      </c>
      <c r="I101" s="203" t="s">
        <v>196</v>
      </c>
      <c r="J101" s="203" t="s">
        <v>194</v>
      </c>
      <c r="K101" s="204" t="s">
        <v>197</v>
      </c>
      <c r="L101" s="205" t="s">
        <v>198</v>
      </c>
    </row>
    <row r="102" spans="1:12" hidden="1">
      <c r="A102" s="220"/>
      <c r="B102" s="221"/>
      <c r="C102" s="222"/>
      <c r="D102" s="221"/>
      <c r="E102" s="221"/>
      <c r="F102" s="221"/>
      <c r="G102" s="221"/>
      <c r="H102" s="221"/>
      <c r="I102" s="221"/>
      <c r="J102" s="221"/>
      <c r="K102" s="230">
        <f t="shared" ref="K102:K132" si="8">E102*1.5+G102+I102*2/3</f>
        <v>0</v>
      </c>
      <c r="L102" s="224">
        <f>IF(OR(F102="non",F102=""),E102*1.5,0)+IF(OR(H102="non",H102=""),G102*1,0)+IF(OR(J102="",J102="non"),I102*2/3,0)</f>
        <v>0</v>
      </c>
    </row>
    <row r="103" spans="1:12" hidden="1">
      <c r="A103" s="216"/>
      <c r="B103" s="148"/>
      <c r="C103" s="148"/>
      <c r="D103" s="148"/>
      <c r="E103" s="148"/>
      <c r="F103" s="148"/>
      <c r="G103" s="148"/>
      <c r="H103" s="148"/>
      <c r="I103" s="148"/>
      <c r="J103" s="148"/>
      <c r="K103" s="231">
        <f t="shared" si="8"/>
        <v>0</v>
      </c>
      <c r="L103" s="211">
        <f t="shared" ref="L103:L132" si="9">IF(OR(F103="non",F103=""),E103*1.5,0)+IF(OR(H103="non",H103=""),G103*1,0)+IF(OR(J103="",J103="non"),I103*2/3,0)</f>
        <v>0</v>
      </c>
    </row>
    <row r="104" spans="1:12" hidden="1">
      <c r="A104" s="216"/>
      <c r="B104" s="148"/>
      <c r="C104" s="148"/>
      <c r="D104" s="148"/>
      <c r="E104" s="148"/>
      <c r="F104" s="148"/>
      <c r="G104" s="148"/>
      <c r="H104" s="148"/>
      <c r="I104" s="148"/>
      <c r="J104" s="148"/>
      <c r="K104" s="210">
        <f t="shared" si="8"/>
        <v>0</v>
      </c>
      <c r="L104" s="211">
        <f t="shared" si="9"/>
        <v>0</v>
      </c>
    </row>
    <row r="105" spans="1:12" hidden="1">
      <c r="A105" s="216"/>
      <c r="B105" s="148"/>
      <c r="C105" s="148"/>
      <c r="D105" s="148"/>
      <c r="E105" s="148"/>
      <c r="F105" s="148"/>
      <c r="G105" s="148"/>
      <c r="H105" s="148"/>
      <c r="I105" s="148"/>
      <c r="J105" s="148"/>
      <c r="K105" s="210">
        <f t="shared" si="8"/>
        <v>0</v>
      </c>
      <c r="L105" s="211">
        <f t="shared" si="9"/>
        <v>0</v>
      </c>
    </row>
    <row r="106" spans="1:12" hidden="1">
      <c r="A106" s="216"/>
      <c r="B106" s="148"/>
      <c r="C106" s="148"/>
      <c r="D106" s="148"/>
      <c r="E106" s="148"/>
      <c r="F106" s="148"/>
      <c r="G106" s="148"/>
      <c r="H106" s="148"/>
      <c r="I106" s="148"/>
      <c r="J106" s="148"/>
      <c r="K106" s="210">
        <f t="shared" si="8"/>
        <v>0</v>
      </c>
      <c r="L106" s="211">
        <f t="shared" si="9"/>
        <v>0</v>
      </c>
    </row>
    <row r="107" spans="1:12" hidden="1">
      <c r="A107" s="216"/>
      <c r="B107" s="148"/>
      <c r="C107" s="148"/>
      <c r="D107" s="148"/>
      <c r="E107" s="148"/>
      <c r="F107" s="148"/>
      <c r="G107" s="148"/>
      <c r="H107" s="148"/>
      <c r="I107" s="148"/>
      <c r="J107" s="148"/>
      <c r="K107" s="210">
        <f t="shared" si="8"/>
        <v>0</v>
      </c>
      <c r="L107" s="211">
        <f t="shared" si="9"/>
        <v>0</v>
      </c>
    </row>
    <row r="108" spans="1:12" hidden="1">
      <c r="A108" s="216"/>
      <c r="B108" s="148"/>
      <c r="C108" s="148"/>
      <c r="D108" s="148"/>
      <c r="E108" s="148"/>
      <c r="F108" s="148"/>
      <c r="G108" s="148"/>
      <c r="H108" s="148"/>
      <c r="I108" s="148"/>
      <c r="J108" s="148"/>
      <c r="K108" s="210">
        <f t="shared" si="8"/>
        <v>0</v>
      </c>
      <c r="L108" s="211">
        <f t="shared" si="9"/>
        <v>0</v>
      </c>
    </row>
    <row r="109" spans="1:12" hidden="1">
      <c r="A109" s="216"/>
      <c r="B109" s="148"/>
      <c r="C109" s="148"/>
      <c r="D109" s="148"/>
      <c r="E109" s="148"/>
      <c r="F109" s="148"/>
      <c r="G109" s="148"/>
      <c r="H109" s="148"/>
      <c r="I109" s="148"/>
      <c r="J109" s="148"/>
      <c r="K109" s="210">
        <f t="shared" si="8"/>
        <v>0</v>
      </c>
      <c r="L109" s="211">
        <f t="shared" si="9"/>
        <v>0</v>
      </c>
    </row>
    <row r="110" spans="1:12" hidden="1">
      <c r="A110" s="216"/>
      <c r="B110" s="148"/>
      <c r="C110" s="148"/>
      <c r="D110" s="148"/>
      <c r="E110" s="148"/>
      <c r="F110" s="148"/>
      <c r="G110" s="148"/>
      <c r="H110" s="148"/>
      <c r="I110" s="148"/>
      <c r="J110" s="148"/>
      <c r="K110" s="210">
        <f t="shared" si="8"/>
        <v>0</v>
      </c>
      <c r="L110" s="211">
        <f t="shared" si="9"/>
        <v>0</v>
      </c>
    </row>
    <row r="111" spans="1:12" hidden="1">
      <c r="A111" s="216"/>
      <c r="B111" s="148"/>
      <c r="C111" s="148"/>
      <c r="D111" s="148"/>
      <c r="E111" s="148"/>
      <c r="F111" s="148"/>
      <c r="G111" s="148"/>
      <c r="H111" s="148"/>
      <c r="I111" s="148"/>
      <c r="J111" s="148"/>
      <c r="K111" s="210">
        <f t="shared" si="8"/>
        <v>0</v>
      </c>
      <c r="L111" s="211">
        <f t="shared" si="9"/>
        <v>0</v>
      </c>
    </row>
    <row r="112" spans="1:12" hidden="1">
      <c r="A112" s="216"/>
      <c r="B112" s="148"/>
      <c r="C112" s="148"/>
      <c r="D112" s="148"/>
      <c r="E112" s="148"/>
      <c r="F112" s="148"/>
      <c r="G112" s="148"/>
      <c r="H112" s="148"/>
      <c r="I112" s="148"/>
      <c r="J112" s="148"/>
      <c r="K112" s="210">
        <f t="shared" si="8"/>
        <v>0</v>
      </c>
      <c r="L112" s="211">
        <f t="shared" si="9"/>
        <v>0</v>
      </c>
    </row>
    <row r="113" spans="1:12" hidden="1">
      <c r="A113" s="216"/>
      <c r="B113" s="148"/>
      <c r="C113" s="148"/>
      <c r="D113" s="148"/>
      <c r="E113" s="148"/>
      <c r="F113" s="148"/>
      <c r="G113" s="148"/>
      <c r="H113" s="148"/>
      <c r="I113" s="148"/>
      <c r="J113" s="148"/>
      <c r="K113" s="210">
        <f t="shared" si="8"/>
        <v>0</v>
      </c>
      <c r="L113" s="211">
        <f t="shared" si="9"/>
        <v>0</v>
      </c>
    </row>
    <row r="114" spans="1:12" hidden="1">
      <c r="A114" s="216"/>
      <c r="B114" s="148"/>
      <c r="C114" s="148"/>
      <c r="D114" s="148"/>
      <c r="E114" s="148"/>
      <c r="F114" s="148"/>
      <c r="G114" s="148"/>
      <c r="H114" s="148"/>
      <c r="I114" s="148"/>
      <c r="J114" s="148"/>
      <c r="K114" s="210">
        <f t="shared" si="8"/>
        <v>0</v>
      </c>
      <c r="L114" s="211">
        <f t="shared" si="9"/>
        <v>0</v>
      </c>
    </row>
    <row r="115" spans="1:12" hidden="1">
      <c r="A115" s="216"/>
      <c r="B115" s="148"/>
      <c r="C115" s="148"/>
      <c r="D115" s="148"/>
      <c r="E115" s="148"/>
      <c r="F115" s="148"/>
      <c r="G115" s="148"/>
      <c r="H115" s="148"/>
      <c r="I115" s="148"/>
      <c r="J115" s="148"/>
      <c r="K115" s="210">
        <f t="shared" si="8"/>
        <v>0</v>
      </c>
      <c r="L115" s="211">
        <f t="shared" si="9"/>
        <v>0</v>
      </c>
    </row>
    <row r="116" spans="1:12" hidden="1">
      <c r="A116" s="216"/>
      <c r="B116" s="148"/>
      <c r="C116" s="148"/>
      <c r="D116" s="148"/>
      <c r="E116" s="148"/>
      <c r="F116" s="148"/>
      <c r="G116" s="148"/>
      <c r="H116" s="148"/>
      <c r="I116" s="148"/>
      <c r="J116" s="148"/>
      <c r="K116" s="210">
        <f t="shared" si="8"/>
        <v>0</v>
      </c>
      <c r="L116" s="211">
        <f t="shared" si="9"/>
        <v>0</v>
      </c>
    </row>
    <row r="117" spans="1:12" hidden="1">
      <c r="A117" s="216"/>
      <c r="B117" s="148"/>
      <c r="C117" s="148"/>
      <c r="D117" s="148"/>
      <c r="E117" s="148"/>
      <c r="F117" s="148"/>
      <c r="G117" s="148"/>
      <c r="H117" s="148"/>
      <c r="I117" s="148"/>
      <c r="J117" s="148"/>
      <c r="K117" s="210">
        <f t="shared" si="8"/>
        <v>0</v>
      </c>
      <c r="L117" s="211">
        <f t="shared" si="9"/>
        <v>0</v>
      </c>
    </row>
    <row r="118" spans="1:12" hidden="1">
      <c r="A118" s="216"/>
      <c r="B118" s="148"/>
      <c r="C118" s="148"/>
      <c r="D118" s="148"/>
      <c r="E118" s="148"/>
      <c r="F118" s="148"/>
      <c r="G118" s="148"/>
      <c r="H118" s="148"/>
      <c r="I118" s="148"/>
      <c r="J118" s="148"/>
      <c r="K118" s="210">
        <f t="shared" si="8"/>
        <v>0</v>
      </c>
      <c r="L118" s="211">
        <f t="shared" si="9"/>
        <v>0</v>
      </c>
    </row>
    <row r="119" spans="1:12" hidden="1">
      <c r="A119" s="216"/>
      <c r="B119" s="148"/>
      <c r="C119" s="148"/>
      <c r="D119" s="148"/>
      <c r="E119" s="148"/>
      <c r="F119" s="148"/>
      <c r="G119" s="148"/>
      <c r="H119" s="148"/>
      <c r="I119" s="148"/>
      <c r="J119" s="148"/>
      <c r="K119" s="210">
        <f t="shared" si="8"/>
        <v>0</v>
      </c>
      <c r="L119" s="211">
        <f t="shared" si="9"/>
        <v>0</v>
      </c>
    </row>
    <row r="120" spans="1:12" hidden="1">
      <c r="A120" s="216"/>
      <c r="B120" s="148"/>
      <c r="C120" s="148"/>
      <c r="D120" s="148"/>
      <c r="E120" s="148"/>
      <c r="F120" s="148"/>
      <c r="G120" s="148"/>
      <c r="H120" s="148"/>
      <c r="I120" s="148"/>
      <c r="J120" s="148"/>
      <c r="K120" s="210">
        <f t="shared" si="8"/>
        <v>0</v>
      </c>
      <c r="L120" s="211">
        <f t="shared" si="9"/>
        <v>0</v>
      </c>
    </row>
    <row r="121" spans="1:12" hidden="1">
      <c r="A121" s="216"/>
      <c r="B121" s="148"/>
      <c r="C121" s="148"/>
      <c r="D121" s="148"/>
      <c r="E121" s="148"/>
      <c r="F121" s="148"/>
      <c r="G121" s="148"/>
      <c r="H121" s="148"/>
      <c r="I121" s="148"/>
      <c r="J121" s="148"/>
      <c r="K121" s="210">
        <f t="shared" si="8"/>
        <v>0</v>
      </c>
      <c r="L121" s="211">
        <f t="shared" si="9"/>
        <v>0</v>
      </c>
    </row>
    <row r="122" spans="1:12" hidden="1">
      <c r="A122" s="216"/>
      <c r="B122" s="148"/>
      <c r="C122" s="148"/>
      <c r="D122" s="148"/>
      <c r="E122" s="148"/>
      <c r="F122" s="148"/>
      <c r="G122" s="148"/>
      <c r="H122" s="148"/>
      <c r="I122" s="148"/>
      <c r="J122" s="148"/>
      <c r="K122" s="210">
        <f t="shared" si="8"/>
        <v>0</v>
      </c>
      <c r="L122" s="211">
        <f t="shared" si="9"/>
        <v>0</v>
      </c>
    </row>
    <row r="123" spans="1:12" hidden="1">
      <c r="A123" s="216"/>
      <c r="B123" s="148"/>
      <c r="C123" s="148"/>
      <c r="D123" s="148"/>
      <c r="E123" s="148"/>
      <c r="F123" s="148"/>
      <c r="G123" s="148"/>
      <c r="H123" s="148"/>
      <c r="I123" s="148"/>
      <c r="J123" s="148"/>
      <c r="K123" s="210">
        <f t="shared" si="8"/>
        <v>0</v>
      </c>
      <c r="L123" s="211">
        <f t="shared" si="9"/>
        <v>0</v>
      </c>
    </row>
    <row r="124" spans="1:12" hidden="1">
      <c r="A124" s="216"/>
      <c r="B124" s="148"/>
      <c r="C124" s="148"/>
      <c r="D124" s="148"/>
      <c r="E124" s="148"/>
      <c r="F124" s="148"/>
      <c r="G124" s="148"/>
      <c r="H124" s="148"/>
      <c r="I124" s="148"/>
      <c r="J124" s="148"/>
      <c r="K124" s="210">
        <f t="shared" si="8"/>
        <v>0</v>
      </c>
      <c r="L124" s="211">
        <f t="shared" si="9"/>
        <v>0</v>
      </c>
    </row>
    <row r="125" spans="1:12" hidden="1">
      <c r="A125" s="216"/>
      <c r="B125" s="148"/>
      <c r="C125" s="148"/>
      <c r="D125" s="148"/>
      <c r="E125" s="148"/>
      <c r="F125" s="148"/>
      <c r="G125" s="148"/>
      <c r="H125" s="148"/>
      <c r="I125" s="148"/>
      <c r="J125" s="148"/>
      <c r="K125" s="210">
        <f t="shared" si="8"/>
        <v>0</v>
      </c>
      <c r="L125" s="211">
        <f t="shared" si="9"/>
        <v>0</v>
      </c>
    </row>
    <row r="126" spans="1:12" hidden="1">
      <c r="A126" s="216"/>
      <c r="B126" s="148"/>
      <c r="C126" s="148"/>
      <c r="D126" s="148"/>
      <c r="E126" s="148"/>
      <c r="F126" s="148"/>
      <c r="G126" s="148"/>
      <c r="H126" s="148"/>
      <c r="I126" s="148"/>
      <c r="J126" s="148"/>
      <c r="K126" s="210">
        <f t="shared" si="8"/>
        <v>0</v>
      </c>
      <c r="L126" s="211">
        <f t="shared" si="9"/>
        <v>0</v>
      </c>
    </row>
    <row r="127" spans="1:12" hidden="1">
      <c r="A127" s="216"/>
      <c r="B127" s="148"/>
      <c r="C127" s="148"/>
      <c r="D127" s="148"/>
      <c r="E127" s="148"/>
      <c r="F127" s="148"/>
      <c r="G127" s="148"/>
      <c r="H127" s="148"/>
      <c r="I127" s="148"/>
      <c r="J127" s="148"/>
      <c r="K127" s="210">
        <f t="shared" si="8"/>
        <v>0</v>
      </c>
      <c r="L127" s="211">
        <f t="shared" si="9"/>
        <v>0</v>
      </c>
    </row>
    <row r="128" spans="1:12" hidden="1">
      <c r="A128" s="216"/>
      <c r="B128" s="148"/>
      <c r="C128" s="148"/>
      <c r="D128" s="148"/>
      <c r="E128" s="148"/>
      <c r="F128" s="148"/>
      <c r="G128" s="148"/>
      <c r="H128" s="148"/>
      <c r="I128" s="148"/>
      <c r="J128" s="148"/>
      <c r="K128" s="210">
        <f t="shared" si="8"/>
        <v>0</v>
      </c>
      <c r="L128" s="211">
        <f t="shared" si="9"/>
        <v>0</v>
      </c>
    </row>
    <row r="129" spans="1:12" hidden="1">
      <c r="A129" s="216"/>
      <c r="B129" s="148"/>
      <c r="C129" s="148"/>
      <c r="D129" s="148"/>
      <c r="E129" s="148"/>
      <c r="F129" s="148"/>
      <c r="G129" s="148"/>
      <c r="H129" s="148"/>
      <c r="I129" s="148"/>
      <c r="J129" s="148"/>
      <c r="K129" s="210">
        <f t="shared" si="8"/>
        <v>0</v>
      </c>
      <c r="L129" s="211">
        <f t="shared" si="9"/>
        <v>0</v>
      </c>
    </row>
    <row r="130" spans="1:12" hidden="1">
      <c r="A130" s="216"/>
      <c r="B130" s="148"/>
      <c r="C130" s="148"/>
      <c r="D130" s="148"/>
      <c r="E130" s="148"/>
      <c r="F130" s="148"/>
      <c r="G130" s="148"/>
      <c r="H130" s="148"/>
      <c r="I130" s="148"/>
      <c r="J130" s="148"/>
      <c r="K130" s="210">
        <f t="shared" si="8"/>
        <v>0</v>
      </c>
      <c r="L130" s="211">
        <f t="shared" si="9"/>
        <v>0</v>
      </c>
    </row>
    <row r="131" spans="1:12" hidden="1">
      <c r="A131" s="216"/>
      <c r="B131" s="148"/>
      <c r="C131" s="148"/>
      <c r="D131" s="148"/>
      <c r="E131" s="148"/>
      <c r="F131" s="148"/>
      <c r="G131" s="148"/>
      <c r="H131" s="148"/>
      <c r="I131" s="148"/>
      <c r="J131" s="148"/>
      <c r="K131" s="210">
        <f t="shared" si="8"/>
        <v>0</v>
      </c>
      <c r="L131" s="211">
        <f t="shared" si="9"/>
        <v>0</v>
      </c>
    </row>
    <row r="132" spans="1:12" ht="17.25" hidden="1" thickBot="1">
      <c r="A132" s="225"/>
      <c r="B132" s="226"/>
      <c r="C132" s="226"/>
      <c r="D132" s="226"/>
      <c r="E132" s="226"/>
      <c r="F132" s="227"/>
      <c r="G132" s="226"/>
      <c r="H132" s="227"/>
      <c r="I132" s="226"/>
      <c r="J132" s="227"/>
      <c r="K132" s="228">
        <f t="shared" si="8"/>
        <v>0</v>
      </c>
      <c r="L132" s="211">
        <f t="shared" si="9"/>
        <v>0</v>
      </c>
    </row>
    <row r="133" spans="1:12" ht="17.25" hidden="1" thickBot="1">
      <c r="D133" s="217" t="s">
        <v>205</v>
      </c>
      <c r="E133" s="218">
        <f>SUM(E102:E132)</f>
        <v>0</v>
      </c>
      <c r="F133" s="218"/>
      <c r="G133" s="218">
        <f t="shared" ref="G133:L133" si="10">SUM(G102:G132)</f>
        <v>0</v>
      </c>
      <c r="H133" s="218"/>
      <c r="I133" s="218">
        <f t="shared" si="10"/>
        <v>0</v>
      </c>
      <c r="J133" s="218"/>
      <c r="K133" s="219">
        <f t="shared" si="10"/>
        <v>0</v>
      </c>
      <c r="L133" s="219">
        <f t="shared" si="10"/>
        <v>0</v>
      </c>
    </row>
    <row r="134" spans="1:12" ht="17.25" hidden="1" thickBot="1"/>
    <row r="135" spans="1:12" hidden="1">
      <c r="A135" s="387" t="s">
        <v>210</v>
      </c>
      <c r="B135" s="388"/>
      <c r="C135" s="388"/>
      <c r="D135" s="388"/>
      <c r="E135" s="388"/>
      <c r="F135" s="388"/>
      <c r="G135" s="388"/>
      <c r="H135" s="388"/>
      <c r="I135" s="388"/>
      <c r="J135" s="388"/>
      <c r="K135" s="388"/>
      <c r="L135" s="389"/>
    </row>
    <row r="136" spans="1:12" hidden="1">
      <c r="A136" s="201" t="s">
        <v>187</v>
      </c>
      <c r="B136" s="382" t="s">
        <v>207</v>
      </c>
      <c r="C136" s="383"/>
      <c r="D136" s="384"/>
      <c r="E136" s="385"/>
      <c r="F136" s="385"/>
      <c r="G136" s="385"/>
      <c r="H136" s="385"/>
      <c r="I136" s="385"/>
      <c r="J136" s="385"/>
      <c r="K136" s="385"/>
      <c r="L136" s="386"/>
    </row>
    <row r="137" spans="1:12" ht="66.75" hidden="1" thickBot="1">
      <c r="A137" s="202" t="s">
        <v>189</v>
      </c>
      <c r="B137" s="203" t="s">
        <v>190</v>
      </c>
      <c r="C137" s="203" t="s">
        <v>191</v>
      </c>
      <c r="D137" s="203" t="s">
        <v>192</v>
      </c>
      <c r="E137" s="203" t="s">
        <v>193</v>
      </c>
      <c r="F137" s="203" t="s">
        <v>194</v>
      </c>
      <c r="G137" s="203" t="s">
        <v>195</v>
      </c>
      <c r="H137" s="203" t="s">
        <v>194</v>
      </c>
      <c r="I137" s="203" t="s">
        <v>196</v>
      </c>
      <c r="J137" s="203" t="s">
        <v>194</v>
      </c>
      <c r="K137" s="204" t="s">
        <v>197</v>
      </c>
      <c r="L137" s="205" t="s">
        <v>198</v>
      </c>
    </row>
    <row r="138" spans="1:12" hidden="1">
      <c r="A138" s="220"/>
      <c r="B138" s="221"/>
      <c r="C138" s="222"/>
      <c r="D138" s="221"/>
      <c r="E138" s="221"/>
      <c r="F138" s="221"/>
      <c r="G138" s="221"/>
      <c r="H138" s="221"/>
      <c r="I138" s="221"/>
      <c r="J138" s="221"/>
      <c r="K138" s="230">
        <f t="shared" ref="K138:K168" si="11">E138*1.5+G138+I138*2/3</f>
        <v>0</v>
      </c>
      <c r="L138" s="224">
        <f>IF(OR(F138="non",F138=""),E138*1.5,0)+IF(OR(H138="non",H138=""),G138*1,0)+IF(OR(J138="",J138="non"),I138*2/3,0)</f>
        <v>0</v>
      </c>
    </row>
    <row r="139" spans="1:12" hidden="1">
      <c r="A139" s="216"/>
      <c r="B139" s="148"/>
      <c r="C139" s="148"/>
      <c r="D139" s="148"/>
      <c r="E139" s="148"/>
      <c r="F139" s="148"/>
      <c r="G139" s="148"/>
      <c r="H139" s="148"/>
      <c r="I139" s="148"/>
      <c r="J139" s="148"/>
      <c r="K139" s="231">
        <f t="shared" si="11"/>
        <v>0</v>
      </c>
      <c r="L139" s="211">
        <f t="shared" ref="L139:L168" si="12">IF(OR(F139="non",F139=""),E139*1.5,0)+IF(OR(H139="non",H139=""),G139*1,0)+IF(OR(J139="",J139="non"),I139*2/3,0)</f>
        <v>0</v>
      </c>
    </row>
    <row r="140" spans="1:12" hidden="1">
      <c r="A140" s="216"/>
      <c r="B140" s="148"/>
      <c r="C140" s="148"/>
      <c r="D140" s="148"/>
      <c r="E140" s="148"/>
      <c r="F140" s="148"/>
      <c r="G140" s="148"/>
      <c r="H140" s="148"/>
      <c r="I140" s="148"/>
      <c r="J140" s="148"/>
      <c r="K140" s="210">
        <f t="shared" si="11"/>
        <v>0</v>
      </c>
      <c r="L140" s="211">
        <f t="shared" si="12"/>
        <v>0</v>
      </c>
    </row>
    <row r="141" spans="1:12" hidden="1">
      <c r="A141" s="216"/>
      <c r="B141" s="148"/>
      <c r="C141" s="148"/>
      <c r="D141" s="148"/>
      <c r="E141" s="148"/>
      <c r="F141" s="148"/>
      <c r="G141" s="148"/>
      <c r="H141" s="148"/>
      <c r="I141" s="148"/>
      <c r="J141" s="148"/>
      <c r="K141" s="210">
        <f t="shared" si="11"/>
        <v>0</v>
      </c>
      <c r="L141" s="211">
        <f t="shared" si="12"/>
        <v>0</v>
      </c>
    </row>
    <row r="142" spans="1:12" hidden="1">
      <c r="A142" s="216"/>
      <c r="B142" s="148"/>
      <c r="C142" s="148"/>
      <c r="D142" s="148"/>
      <c r="E142" s="148"/>
      <c r="F142" s="148"/>
      <c r="G142" s="148"/>
      <c r="H142" s="148"/>
      <c r="I142" s="148"/>
      <c r="J142" s="148"/>
      <c r="K142" s="210">
        <f t="shared" si="11"/>
        <v>0</v>
      </c>
      <c r="L142" s="211">
        <f t="shared" si="12"/>
        <v>0</v>
      </c>
    </row>
    <row r="143" spans="1:12" hidden="1">
      <c r="A143" s="216"/>
      <c r="B143" s="148"/>
      <c r="C143" s="148"/>
      <c r="D143" s="148"/>
      <c r="E143" s="148"/>
      <c r="F143" s="148"/>
      <c r="G143" s="148"/>
      <c r="H143" s="148"/>
      <c r="I143" s="148"/>
      <c r="J143" s="148"/>
      <c r="K143" s="210">
        <f t="shared" si="11"/>
        <v>0</v>
      </c>
      <c r="L143" s="211">
        <f t="shared" si="12"/>
        <v>0</v>
      </c>
    </row>
    <row r="144" spans="1:12" hidden="1">
      <c r="A144" s="216"/>
      <c r="B144" s="148"/>
      <c r="C144" s="148"/>
      <c r="D144" s="148"/>
      <c r="E144" s="148"/>
      <c r="F144" s="148"/>
      <c r="G144" s="148"/>
      <c r="H144" s="148"/>
      <c r="I144" s="148"/>
      <c r="J144" s="148"/>
      <c r="K144" s="210">
        <f t="shared" si="11"/>
        <v>0</v>
      </c>
      <c r="L144" s="211">
        <f t="shared" si="12"/>
        <v>0</v>
      </c>
    </row>
    <row r="145" spans="1:12" hidden="1">
      <c r="A145" s="216"/>
      <c r="B145" s="148"/>
      <c r="C145" s="148"/>
      <c r="D145" s="148"/>
      <c r="E145" s="148"/>
      <c r="F145" s="148"/>
      <c r="G145" s="148"/>
      <c r="H145" s="148"/>
      <c r="I145" s="148"/>
      <c r="J145" s="148"/>
      <c r="K145" s="210">
        <f t="shared" si="11"/>
        <v>0</v>
      </c>
      <c r="L145" s="211">
        <f t="shared" si="12"/>
        <v>0</v>
      </c>
    </row>
    <row r="146" spans="1:12" hidden="1">
      <c r="A146" s="216"/>
      <c r="B146" s="148"/>
      <c r="C146" s="148"/>
      <c r="D146" s="148"/>
      <c r="E146" s="148"/>
      <c r="F146" s="148"/>
      <c r="G146" s="148"/>
      <c r="H146" s="148"/>
      <c r="I146" s="148"/>
      <c r="J146" s="148"/>
      <c r="K146" s="210">
        <f t="shared" si="11"/>
        <v>0</v>
      </c>
      <c r="L146" s="211">
        <f t="shared" si="12"/>
        <v>0</v>
      </c>
    </row>
    <row r="147" spans="1:12" hidden="1">
      <c r="A147" s="216"/>
      <c r="B147" s="148"/>
      <c r="C147" s="148"/>
      <c r="D147" s="148"/>
      <c r="E147" s="148"/>
      <c r="F147" s="148"/>
      <c r="G147" s="148"/>
      <c r="H147" s="148"/>
      <c r="I147" s="148"/>
      <c r="J147" s="148"/>
      <c r="K147" s="210">
        <f t="shared" si="11"/>
        <v>0</v>
      </c>
      <c r="L147" s="211">
        <f t="shared" si="12"/>
        <v>0</v>
      </c>
    </row>
    <row r="148" spans="1:12" hidden="1">
      <c r="A148" s="216"/>
      <c r="B148" s="148"/>
      <c r="C148" s="148"/>
      <c r="D148" s="148"/>
      <c r="E148" s="148"/>
      <c r="F148" s="148"/>
      <c r="G148" s="148"/>
      <c r="H148" s="148"/>
      <c r="I148" s="148"/>
      <c r="J148" s="148"/>
      <c r="K148" s="210">
        <f t="shared" si="11"/>
        <v>0</v>
      </c>
      <c r="L148" s="211">
        <f t="shared" si="12"/>
        <v>0</v>
      </c>
    </row>
    <row r="149" spans="1:12" hidden="1">
      <c r="A149" s="216"/>
      <c r="B149" s="148"/>
      <c r="C149" s="148"/>
      <c r="D149" s="148"/>
      <c r="E149" s="148"/>
      <c r="F149" s="148"/>
      <c r="G149" s="148"/>
      <c r="H149" s="148"/>
      <c r="I149" s="148"/>
      <c r="J149" s="148"/>
      <c r="K149" s="210">
        <f t="shared" si="11"/>
        <v>0</v>
      </c>
      <c r="L149" s="211">
        <f t="shared" si="12"/>
        <v>0</v>
      </c>
    </row>
    <row r="150" spans="1:12" hidden="1">
      <c r="A150" s="216"/>
      <c r="B150" s="148"/>
      <c r="C150" s="148"/>
      <c r="D150" s="148"/>
      <c r="E150" s="148"/>
      <c r="F150" s="148"/>
      <c r="G150" s="148"/>
      <c r="H150" s="148"/>
      <c r="I150" s="148"/>
      <c r="J150" s="148"/>
      <c r="K150" s="210">
        <f t="shared" si="11"/>
        <v>0</v>
      </c>
      <c r="L150" s="211">
        <f t="shared" si="12"/>
        <v>0</v>
      </c>
    </row>
    <row r="151" spans="1:12" hidden="1">
      <c r="A151" s="216"/>
      <c r="B151" s="148"/>
      <c r="C151" s="148"/>
      <c r="D151" s="148"/>
      <c r="E151" s="148"/>
      <c r="F151" s="148"/>
      <c r="G151" s="148"/>
      <c r="H151" s="148"/>
      <c r="I151" s="148"/>
      <c r="J151" s="148"/>
      <c r="K151" s="210">
        <f t="shared" si="11"/>
        <v>0</v>
      </c>
      <c r="L151" s="211">
        <f t="shared" si="12"/>
        <v>0</v>
      </c>
    </row>
    <row r="152" spans="1:12" hidden="1">
      <c r="A152" s="216"/>
      <c r="B152" s="148"/>
      <c r="C152" s="148"/>
      <c r="D152" s="148"/>
      <c r="E152" s="148"/>
      <c r="F152" s="148"/>
      <c r="G152" s="148"/>
      <c r="H152" s="148"/>
      <c r="I152" s="148"/>
      <c r="J152" s="148"/>
      <c r="K152" s="210">
        <f t="shared" si="11"/>
        <v>0</v>
      </c>
      <c r="L152" s="211">
        <f t="shared" si="12"/>
        <v>0</v>
      </c>
    </row>
    <row r="153" spans="1:12" hidden="1">
      <c r="A153" s="216"/>
      <c r="B153" s="148"/>
      <c r="C153" s="148"/>
      <c r="D153" s="148"/>
      <c r="E153" s="148"/>
      <c r="F153" s="148"/>
      <c r="G153" s="148"/>
      <c r="H153" s="148"/>
      <c r="I153" s="148"/>
      <c r="J153" s="148"/>
      <c r="K153" s="210">
        <f t="shared" si="11"/>
        <v>0</v>
      </c>
      <c r="L153" s="211">
        <f t="shared" si="12"/>
        <v>0</v>
      </c>
    </row>
    <row r="154" spans="1:12" hidden="1">
      <c r="A154" s="216"/>
      <c r="B154" s="148"/>
      <c r="C154" s="148"/>
      <c r="D154" s="148"/>
      <c r="E154" s="148"/>
      <c r="F154" s="148"/>
      <c r="G154" s="148"/>
      <c r="H154" s="148"/>
      <c r="I154" s="148"/>
      <c r="J154" s="148"/>
      <c r="K154" s="210">
        <f t="shared" si="11"/>
        <v>0</v>
      </c>
      <c r="L154" s="211">
        <f t="shared" si="12"/>
        <v>0</v>
      </c>
    </row>
    <row r="155" spans="1:12" hidden="1">
      <c r="A155" s="216"/>
      <c r="B155" s="148"/>
      <c r="C155" s="148"/>
      <c r="D155" s="148"/>
      <c r="E155" s="148"/>
      <c r="F155" s="148"/>
      <c r="G155" s="148"/>
      <c r="H155" s="148"/>
      <c r="I155" s="148"/>
      <c r="J155" s="148"/>
      <c r="K155" s="210">
        <f t="shared" si="11"/>
        <v>0</v>
      </c>
      <c r="L155" s="211">
        <f t="shared" si="12"/>
        <v>0</v>
      </c>
    </row>
    <row r="156" spans="1:12" hidden="1">
      <c r="A156" s="216"/>
      <c r="B156" s="148"/>
      <c r="C156" s="148"/>
      <c r="D156" s="148"/>
      <c r="E156" s="148"/>
      <c r="F156" s="148"/>
      <c r="G156" s="148"/>
      <c r="H156" s="148"/>
      <c r="I156" s="148"/>
      <c r="J156" s="148"/>
      <c r="K156" s="210">
        <f t="shared" si="11"/>
        <v>0</v>
      </c>
      <c r="L156" s="211">
        <f t="shared" si="12"/>
        <v>0</v>
      </c>
    </row>
    <row r="157" spans="1:12" hidden="1">
      <c r="A157" s="216"/>
      <c r="B157" s="148"/>
      <c r="C157" s="148"/>
      <c r="D157" s="148"/>
      <c r="E157" s="148"/>
      <c r="F157" s="148"/>
      <c r="G157" s="148"/>
      <c r="H157" s="148"/>
      <c r="I157" s="148"/>
      <c r="J157" s="148"/>
      <c r="K157" s="210">
        <f t="shared" si="11"/>
        <v>0</v>
      </c>
      <c r="L157" s="211">
        <f t="shared" si="12"/>
        <v>0</v>
      </c>
    </row>
    <row r="158" spans="1:12" hidden="1">
      <c r="A158" s="216"/>
      <c r="B158" s="148"/>
      <c r="C158" s="148"/>
      <c r="D158" s="148"/>
      <c r="E158" s="148"/>
      <c r="F158" s="148"/>
      <c r="G158" s="148"/>
      <c r="H158" s="148"/>
      <c r="I158" s="148"/>
      <c r="J158" s="148"/>
      <c r="K158" s="210">
        <f t="shared" si="11"/>
        <v>0</v>
      </c>
      <c r="L158" s="211">
        <f t="shared" si="12"/>
        <v>0</v>
      </c>
    </row>
    <row r="159" spans="1:12" hidden="1">
      <c r="A159" s="216"/>
      <c r="B159" s="148"/>
      <c r="C159" s="148"/>
      <c r="D159" s="148"/>
      <c r="E159" s="148"/>
      <c r="F159" s="148"/>
      <c r="G159" s="148"/>
      <c r="H159" s="148"/>
      <c r="I159" s="148"/>
      <c r="J159" s="148"/>
      <c r="K159" s="210">
        <f t="shared" si="11"/>
        <v>0</v>
      </c>
      <c r="L159" s="211">
        <f t="shared" si="12"/>
        <v>0</v>
      </c>
    </row>
    <row r="160" spans="1:12" hidden="1">
      <c r="A160" s="216"/>
      <c r="B160" s="148"/>
      <c r="C160" s="148"/>
      <c r="D160" s="148"/>
      <c r="E160" s="148"/>
      <c r="F160" s="148"/>
      <c r="G160" s="148"/>
      <c r="H160" s="148"/>
      <c r="I160" s="148"/>
      <c r="J160" s="148"/>
      <c r="K160" s="210">
        <f t="shared" si="11"/>
        <v>0</v>
      </c>
      <c r="L160" s="211">
        <f t="shared" si="12"/>
        <v>0</v>
      </c>
    </row>
    <row r="161" spans="1:12" hidden="1">
      <c r="A161" s="216"/>
      <c r="B161" s="148"/>
      <c r="C161" s="148"/>
      <c r="D161" s="148"/>
      <c r="E161" s="148"/>
      <c r="F161" s="148"/>
      <c r="G161" s="148"/>
      <c r="H161" s="148"/>
      <c r="I161" s="148"/>
      <c r="J161" s="148"/>
      <c r="K161" s="210">
        <f t="shared" si="11"/>
        <v>0</v>
      </c>
      <c r="L161" s="211">
        <f t="shared" si="12"/>
        <v>0</v>
      </c>
    </row>
    <row r="162" spans="1:12" hidden="1">
      <c r="A162" s="216"/>
      <c r="B162" s="148"/>
      <c r="C162" s="148"/>
      <c r="D162" s="148"/>
      <c r="E162" s="148"/>
      <c r="F162" s="148"/>
      <c r="G162" s="148"/>
      <c r="H162" s="148"/>
      <c r="I162" s="148"/>
      <c r="J162" s="148"/>
      <c r="K162" s="210">
        <f t="shared" si="11"/>
        <v>0</v>
      </c>
      <c r="L162" s="211">
        <f t="shared" si="12"/>
        <v>0</v>
      </c>
    </row>
    <row r="163" spans="1:12" hidden="1">
      <c r="A163" s="216"/>
      <c r="B163" s="148"/>
      <c r="C163" s="148"/>
      <c r="D163" s="148"/>
      <c r="E163" s="148"/>
      <c r="F163" s="148"/>
      <c r="G163" s="148"/>
      <c r="H163" s="148"/>
      <c r="I163" s="148"/>
      <c r="J163" s="148"/>
      <c r="K163" s="210">
        <f t="shared" si="11"/>
        <v>0</v>
      </c>
      <c r="L163" s="211">
        <f t="shared" si="12"/>
        <v>0</v>
      </c>
    </row>
    <row r="164" spans="1:12" hidden="1">
      <c r="A164" s="216"/>
      <c r="B164" s="148"/>
      <c r="C164" s="148"/>
      <c r="D164" s="148"/>
      <c r="E164" s="148"/>
      <c r="F164" s="148"/>
      <c r="G164" s="148"/>
      <c r="H164" s="148"/>
      <c r="I164" s="148"/>
      <c r="J164" s="148"/>
      <c r="K164" s="210">
        <f t="shared" si="11"/>
        <v>0</v>
      </c>
      <c r="L164" s="211">
        <f t="shared" si="12"/>
        <v>0</v>
      </c>
    </row>
    <row r="165" spans="1:12" hidden="1">
      <c r="A165" s="216"/>
      <c r="B165" s="148"/>
      <c r="C165" s="148"/>
      <c r="D165" s="148"/>
      <c r="E165" s="148"/>
      <c r="F165" s="148"/>
      <c r="G165" s="148"/>
      <c r="H165" s="148"/>
      <c r="I165" s="148"/>
      <c r="J165" s="148"/>
      <c r="K165" s="210">
        <f t="shared" si="11"/>
        <v>0</v>
      </c>
      <c r="L165" s="211">
        <f t="shared" si="12"/>
        <v>0</v>
      </c>
    </row>
    <row r="166" spans="1:12" hidden="1">
      <c r="A166" s="216"/>
      <c r="B166" s="148"/>
      <c r="C166" s="148"/>
      <c r="D166" s="148"/>
      <c r="E166" s="148"/>
      <c r="F166" s="148"/>
      <c r="G166" s="148"/>
      <c r="H166" s="148"/>
      <c r="I166" s="148"/>
      <c r="J166" s="148"/>
      <c r="K166" s="210">
        <f t="shared" si="11"/>
        <v>0</v>
      </c>
      <c r="L166" s="211">
        <f t="shared" si="12"/>
        <v>0</v>
      </c>
    </row>
    <row r="167" spans="1:12" hidden="1">
      <c r="A167" s="216"/>
      <c r="B167" s="148"/>
      <c r="C167" s="148"/>
      <c r="D167" s="148"/>
      <c r="E167" s="148"/>
      <c r="F167" s="148"/>
      <c r="G167" s="148"/>
      <c r="H167" s="148"/>
      <c r="I167" s="148"/>
      <c r="J167" s="148"/>
      <c r="K167" s="210">
        <f t="shared" si="11"/>
        <v>0</v>
      </c>
      <c r="L167" s="211">
        <f t="shared" si="12"/>
        <v>0</v>
      </c>
    </row>
    <row r="168" spans="1:12" ht="17.25" hidden="1" thickBot="1">
      <c r="A168" s="225"/>
      <c r="B168" s="226"/>
      <c r="C168" s="226"/>
      <c r="D168" s="226"/>
      <c r="E168" s="226"/>
      <c r="F168" s="227"/>
      <c r="G168" s="226"/>
      <c r="H168" s="227"/>
      <c r="I168" s="226"/>
      <c r="J168" s="227"/>
      <c r="K168" s="228">
        <f t="shared" si="11"/>
        <v>0</v>
      </c>
      <c r="L168" s="211">
        <f t="shared" si="12"/>
        <v>0</v>
      </c>
    </row>
    <row r="169" spans="1:12" ht="17.25" hidden="1" thickBot="1">
      <c r="D169" s="217" t="s">
        <v>205</v>
      </c>
      <c r="E169" s="218">
        <f>SUM(E138:E168)</f>
        <v>0</v>
      </c>
      <c r="F169" s="218"/>
      <c r="G169" s="218">
        <f t="shared" ref="G169" si="13">SUM(G138:G168)</f>
        <v>0</v>
      </c>
      <c r="H169" s="218"/>
      <c r="I169" s="218">
        <f t="shared" ref="I169" si="14">SUM(I138:I168)</f>
        <v>0</v>
      </c>
      <c r="J169" s="218"/>
      <c r="K169" s="219">
        <f t="shared" ref="K169:L169" si="15">SUM(K138:K168)</f>
        <v>0</v>
      </c>
      <c r="L169" s="219">
        <f t="shared" si="15"/>
        <v>0</v>
      </c>
    </row>
    <row r="170" spans="1:12" ht="17.25" hidden="1" thickBot="1"/>
    <row r="171" spans="1:12" hidden="1">
      <c r="A171" s="387" t="s">
        <v>211</v>
      </c>
      <c r="B171" s="388"/>
      <c r="C171" s="388"/>
      <c r="D171" s="388"/>
      <c r="E171" s="388"/>
      <c r="F171" s="388"/>
      <c r="G171" s="388"/>
      <c r="H171" s="388"/>
      <c r="I171" s="388"/>
      <c r="J171" s="388"/>
      <c r="K171" s="388"/>
      <c r="L171" s="389"/>
    </row>
    <row r="172" spans="1:12" hidden="1">
      <c r="A172" s="201" t="s">
        <v>187</v>
      </c>
      <c r="B172" s="382" t="s">
        <v>207</v>
      </c>
      <c r="C172" s="383"/>
      <c r="D172" s="384"/>
      <c r="E172" s="385"/>
      <c r="F172" s="385"/>
      <c r="G172" s="385"/>
      <c r="H172" s="385"/>
      <c r="I172" s="385"/>
      <c r="J172" s="385"/>
      <c r="K172" s="385"/>
      <c r="L172" s="386"/>
    </row>
    <row r="173" spans="1:12" ht="66.75" hidden="1" thickBot="1">
      <c r="A173" s="202" t="s">
        <v>189</v>
      </c>
      <c r="B173" s="203" t="s">
        <v>190</v>
      </c>
      <c r="C173" s="203" t="s">
        <v>191</v>
      </c>
      <c r="D173" s="203" t="s">
        <v>192</v>
      </c>
      <c r="E173" s="203" t="s">
        <v>193</v>
      </c>
      <c r="F173" s="203" t="s">
        <v>194</v>
      </c>
      <c r="G173" s="203" t="s">
        <v>195</v>
      </c>
      <c r="H173" s="203" t="s">
        <v>194</v>
      </c>
      <c r="I173" s="203" t="s">
        <v>196</v>
      </c>
      <c r="J173" s="203" t="s">
        <v>194</v>
      </c>
      <c r="K173" s="204" t="s">
        <v>197</v>
      </c>
      <c r="L173" s="205" t="s">
        <v>198</v>
      </c>
    </row>
    <row r="174" spans="1:12" hidden="1">
      <c r="A174" s="220"/>
      <c r="B174" s="221"/>
      <c r="C174" s="222"/>
      <c r="D174" s="221"/>
      <c r="E174" s="221"/>
      <c r="F174" s="221"/>
      <c r="G174" s="221"/>
      <c r="H174" s="221"/>
      <c r="I174" s="221"/>
      <c r="J174" s="221"/>
      <c r="K174" s="230">
        <f t="shared" ref="K174:K204" si="16">E174*1.5+G174+I174*2/3</f>
        <v>0</v>
      </c>
      <c r="L174" s="224">
        <f>IF(OR(F174="non",F174=""),E174*1.5,0)+IF(OR(H174="non",H174=""),G174*1,0)+IF(OR(J174="",J174="non"),I174*2/3,0)</f>
        <v>0</v>
      </c>
    </row>
    <row r="175" spans="1:12" hidden="1">
      <c r="A175" s="216"/>
      <c r="B175" s="148"/>
      <c r="C175" s="148"/>
      <c r="D175" s="148"/>
      <c r="E175" s="148"/>
      <c r="F175" s="148"/>
      <c r="G175" s="148"/>
      <c r="H175" s="148"/>
      <c r="I175" s="148"/>
      <c r="J175" s="148"/>
      <c r="K175" s="231">
        <f t="shared" si="16"/>
        <v>0</v>
      </c>
      <c r="L175" s="211">
        <f t="shared" ref="L175:L204" si="17">IF(OR(F175="non",F175=""),E175*1.5,0)+IF(OR(H175="non",H175=""),G175*1,0)+IF(OR(J175="",J175="non"),I175*2/3,0)</f>
        <v>0</v>
      </c>
    </row>
    <row r="176" spans="1:12" hidden="1">
      <c r="A176" s="216"/>
      <c r="B176" s="148"/>
      <c r="C176" s="148"/>
      <c r="D176" s="148"/>
      <c r="E176" s="148"/>
      <c r="F176" s="148"/>
      <c r="G176" s="148"/>
      <c r="H176" s="148"/>
      <c r="I176" s="148"/>
      <c r="J176" s="148"/>
      <c r="K176" s="210">
        <f t="shared" si="16"/>
        <v>0</v>
      </c>
      <c r="L176" s="211">
        <f t="shared" si="17"/>
        <v>0</v>
      </c>
    </row>
    <row r="177" spans="1:12" hidden="1">
      <c r="A177" s="216"/>
      <c r="B177" s="148"/>
      <c r="C177" s="148"/>
      <c r="D177" s="148"/>
      <c r="E177" s="148"/>
      <c r="F177" s="148"/>
      <c r="G177" s="148"/>
      <c r="H177" s="148"/>
      <c r="I177" s="148"/>
      <c r="J177" s="148"/>
      <c r="K177" s="210">
        <f t="shared" si="16"/>
        <v>0</v>
      </c>
      <c r="L177" s="211">
        <f t="shared" si="17"/>
        <v>0</v>
      </c>
    </row>
    <row r="178" spans="1:12" hidden="1">
      <c r="A178" s="216"/>
      <c r="B178" s="148"/>
      <c r="C178" s="148"/>
      <c r="D178" s="148"/>
      <c r="E178" s="148"/>
      <c r="F178" s="148"/>
      <c r="G178" s="148"/>
      <c r="H178" s="148"/>
      <c r="I178" s="148"/>
      <c r="J178" s="148"/>
      <c r="K178" s="210">
        <f t="shared" si="16"/>
        <v>0</v>
      </c>
      <c r="L178" s="211">
        <f t="shared" si="17"/>
        <v>0</v>
      </c>
    </row>
    <row r="179" spans="1:12" hidden="1">
      <c r="A179" s="216"/>
      <c r="B179" s="148"/>
      <c r="C179" s="148"/>
      <c r="D179" s="148"/>
      <c r="E179" s="148"/>
      <c r="F179" s="148"/>
      <c r="G179" s="148"/>
      <c r="H179" s="148"/>
      <c r="I179" s="148"/>
      <c r="J179" s="148"/>
      <c r="K179" s="210">
        <f t="shared" si="16"/>
        <v>0</v>
      </c>
      <c r="L179" s="211">
        <f t="shared" si="17"/>
        <v>0</v>
      </c>
    </row>
    <row r="180" spans="1:12" hidden="1">
      <c r="A180" s="216"/>
      <c r="B180" s="148"/>
      <c r="C180" s="148"/>
      <c r="D180" s="148"/>
      <c r="E180" s="148"/>
      <c r="F180" s="148"/>
      <c r="G180" s="148"/>
      <c r="H180" s="148"/>
      <c r="I180" s="148"/>
      <c r="J180" s="148"/>
      <c r="K180" s="210">
        <f t="shared" si="16"/>
        <v>0</v>
      </c>
      <c r="L180" s="211">
        <f t="shared" si="17"/>
        <v>0</v>
      </c>
    </row>
    <row r="181" spans="1:12" hidden="1">
      <c r="A181" s="216"/>
      <c r="B181" s="148"/>
      <c r="C181" s="148"/>
      <c r="D181" s="148"/>
      <c r="E181" s="148"/>
      <c r="F181" s="148"/>
      <c r="G181" s="148"/>
      <c r="H181" s="148"/>
      <c r="I181" s="148"/>
      <c r="J181" s="148"/>
      <c r="K181" s="210">
        <f t="shared" si="16"/>
        <v>0</v>
      </c>
      <c r="L181" s="211">
        <f t="shared" si="17"/>
        <v>0</v>
      </c>
    </row>
    <row r="182" spans="1:12" hidden="1">
      <c r="A182" s="216"/>
      <c r="B182" s="148"/>
      <c r="C182" s="148"/>
      <c r="D182" s="148"/>
      <c r="E182" s="148"/>
      <c r="F182" s="148"/>
      <c r="G182" s="148"/>
      <c r="H182" s="148"/>
      <c r="I182" s="148"/>
      <c r="J182" s="148"/>
      <c r="K182" s="210">
        <f t="shared" si="16"/>
        <v>0</v>
      </c>
      <c r="L182" s="211">
        <f t="shared" si="17"/>
        <v>0</v>
      </c>
    </row>
    <row r="183" spans="1:12" hidden="1">
      <c r="A183" s="216"/>
      <c r="B183" s="148"/>
      <c r="C183" s="148"/>
      <c r="D183" s="148"/>
      <c r="E183" s="148"/>
      <c r="F183" s="148"/>
      <c r="G183" s="148"/>
      <c r="H183" s="148"/>
      <c r="I183" s="148"/>
      <c r="J183" s="148"/>
      <c r="K183" s="210">
        <f t="shared" si="16"/>
        <v>0</v>
      </c>
      <c r="L183" s="211">
        <f t="shared" si="17"/>
        <v>0</v>
      </c>
    </row>
    <row r="184" spans="1:12" hidden="1">
      <c r="A184" s="216"/>
      <c r="B184" s="148"/>
      <c r="C184" s="148"/>
      <c r="D184" s="148"/>
      <c r="E184" s="148"/>
      <c r="F184" s="148"/>
      <c r="G184" s="148"/>
      <c r="H184" s="148"/>
      <c r="I184" s="148"/>
      <c r="J184" s="148"/>
      <c r="K184" s="210">
        <f t="shared" si="16"/>
        <v>0</v>
      </c>
      <c r="L184" s="211">
        <f t="shared" si="17"/>
        <v>0</v>
      </c>
    </row>
    <row r="185" spans="1:12" hidden="1">
      <c r="A185" s="216"/>
      <c r="B185" s="148"/>
      <c r="C185" s="148"/>
      <c r="D185" s="148"/>
      <c r="E185" s="148"/>
      <c r="F185" s="148"/>
      <c r="G185" s="148"/>
      <c r="H185" s="148"/>
      <c r="I185" s="148"/>
      <c r="J185" s="148"/>
      <c r="K185" s="210">
        <f t="shared" si="16"/>
        <v>0</v>
      </c>
      <c r="L185" s="211">
        <f t="shared" si="17"/>
        <v>0</v>
      </c>
    </row>
    <row r="186" spans="1:12" hidden="1">
      <c r="A186" s="216"/>
      <c r="B186" s="148"/>
      <c r="C186" s="148"/>
      <c r="D186" s="148"/>
      <c r="E186" s="148"/>
      <c r="F186" s="148"/>
      <c r="G186" s="148"/>
      <c r="H186" s="148"/>
      <c r="I186" s="148"/>
      <c r="J186" s="148"/>
      <c r="K186" s="210">
        <f t="shared" si="16"/>
        <v>0</v>
      </c>
      <c r="L186" s="211">
        <f t="shared" si="17"/>
        <v>0</v>
      </c>
    </row>
    <row r="187" spans="1:12" hidden="1">
      <c r="A187" s="216"/>
      <c r="B187" s="148"/>
      <c r="C187" s="148"/>
      <c r="D187" s="148"/>
      <c r="E187" s="148"/>
      <c r="F187" s="148"/>
      <c r="G187" s="148"/>
      <c r="H187" s="148"/>
      <c r="I187" s="148"/>
      <c r="J187" s="148"/>
      <c r="K187" s="210">
        <f t="shared" si="16"/>
        <v>0</v>
      </c>
      <c r="L187" s="211">
        <f t="shared" si="17"/>
        <v>0</v>
      </c>
    </row>
    <row r="188" spans="1:12" hidden="1">
      <c r="A188" s="216"/>
      <c r="B188" s="148"/>
      <c r="C188" s="148"/>
      <c r="D188" s="148"/>
      <c r="E188" s="148"/>
      <c r="F188" s="148"/>
      <c r="G188" s="148"/>
      <c r="H188" s="148"/>
      <c r="I188" s="148"/>
      <c r="J188" s="148"/>
      <c r="K188" s="210">
        <f t="shared" si="16"/>
        <v>0</v>
      </c>
      <c r="L188" s="211">
        <f t="shared" si="17"/>
        <v>0</v>
      </c>
    </row>
    <row r="189" spans="1:12" hidden="1">
      <c r="A189" s="216"/>
      <c r="B189" s="148"/>
      <c r="C189" s="148"/>
      <c r="D189" s="148"/>
      <c r="E189" s="148"/>
      <c r="F189" s="148"/>
      <c r="G189" s="148"/>
      <c r="H189" s="148"/>
      <c r="I189" s="148"/>
      <c r="J189" s="148"/>
      <c r="K189" s="210">
        <f t="shared" si="16"/>
        <v>0</v>
      </c>
      <c r="L189" s="211">
        <f t="shared" si="17"/>
        <v>0</v>
      </c>
    </row>
    <row r="190" spans="1:12" hidden="1">
      <c r="A190" s="216"/>
      <c r="B190" s="148"/>
      <c r="C190" s="148"/>
      <c r="D190" s="148"/>
      <c r="E190" s="148"/>
      <c r="F190" s="148"/>
      <c r="G190" s="148"/>
      <c r="H190" s="148"/>
      <c r="I190" s="148"/>
      <c r="J190" s="148"/>
      <c r="K190" s="210">
        <f t="shared" si="16"/>
        <v>0</v>
      </c>
      <c r="L190" s="211">
        <f t="shared" si="17"/>
        <v>0</v>
      </c>
    </row>
    <row r="191" spans="1:12" hidden="1">
      <c r="A191" s="216"/>
      <c r="B191" s="148"/>
      <c r="C191" s="148"/>
      <c r="D191" s="148"/>
      <c r="E191" s="148"/>
      <c r="F191" s="148"/>
      <c r="G191" s="148"/>
      <c r="H191" s="148"/>
      <c r="I191" s="148"/>
      <c r="J191" s="148"/>
      <c r="K191" s="210">
        <f t="shared" si="16"/>
        <v>0</v>
      </c>
      <c r="L191" s="211">
        <f t="shared" si="17"/>
        <v>0</v>
      </c>
    </row>
    <row r="192" spans="1:12" hidden="1">
      <c r="A192" s="216"/>
      <c r="B192" s="148"/>
      <c r="C192" s="148"/>
      <c r="D192" s="148"/>
      <c r="E192" s="148"/>
      <c r="F192" s="148"/>
      <c r="G192" s="148"/>
      <c r="H192" s="148"/>
      <c r="I192" s="148"/>
      <c r="J192" s="148"/>
      <c r="K192" s="210">
        <f t="shared" si="16"/>
        <v>0</v>
      </c>
      <c r="L192" s="211">
        <f t="shared" si="17"/>
        <v>0</v>
      </c>
    </row>
    <row r="193" spans="1:12" hidden="1">
      <c r="A193" s="216"/>
      <c r="B193" s="148"/>
      <c r="C193" s="148"/>
      <c r="D193" s="148"/>
      <c r="E193" s="148"/>
      <c r="F193" s="148"/>
      <c r="G193" s="148"/>
      <c r="H193" s="148"/>
      <c r="I193" s="148"/>
      <c r="J193" s="148"/>
      <c r="K193" s="210">
        <f t="shared" si="16"/>
        <v>0</v>
      </c>
      <c r="L193" s="211">
        <f t="shared" si="17"/>
        <v>0</v>
      </c>
    </row>
    <row r="194" spans="1:12" hidden="1">
      <c r="A194" s="216"/>
      <c r="B194" s="148"/>
      <c r="C194" s="148"/>
      <c r="D194" s="148"/>
      <c r="E194" s="148"/>
      <c r="F194" s="148"/>
      <c r="G194" s="148"/>
      <c r="H194" s="148"/>
      <c r="I194" s="148"/>
      <c r="J194" s="148"/>
      <c r="K194" s="210">
        <f t="shared" si="16"/>
        <v>0</v>
      </c>
      <c r="L194" s="211">
        <f t="shared" si="17"/>
        <v>0</v>
      </c>
    </row>
    <row r="195" spans="1:12" hidden="1">
      <c r="A195" s="216"/>
      <c r="B195" s="148"/>
      <c r="C195" s="148"/>
      <c r="D195" s="148"/>
      <c r="E195" s="148"/>
      <c r="F195" s="148"/>
      <c r="G195" s="148"/>
      <c r="H195" s="148"/>
      <c r="I195" s="148"/>
      <c r="J195" s="148"/>
      <c r="K195" s="210">
        <f t="shared" si="16"/>
        <v>0</v>
      </c>
      <c r="L195" s="211">
        <f t="shared" si="17"/>
        <v>0</v>
      </c>
    </row>
    <row r="196" spans="1:12" hidden="1">
      <c r="A196" s="216"/>
      <c r="B196" s="148"/>
      <c r="C196" s="148"/>
      <c r="D196" s="148"/>
      <c r="E196" s="148"/>
      <c r="F196" s="148"/>
      <c r="G196" s="148"/>
      <c r="H196" s="148"/>
      <c r="I196" s="148"/>
      <c r="J196" s="148"/>
      <c r="K196" s="210">
        <f t="shared" si="16"/>
        <v>0</v>
      </c>
      <c r="L196" s="211">
        <f t="shared" si="17"/>
        <v>0</v>
      </c>
    </row>
    <row r="197" spans="1:12" hidden="1">
      <c r="A197" s="216"/>
      <c r="B197" s="148"/>
      <c r="C197" s="148"/>
      <c r="D197" s="148"/>
      <c r="E197" s="148"/>
      <c r="F197" s="148"/>
      <c r="G197" s="148"/>
      <c r="H197" s="148"/>
      <c r="I197" s="148"/>
      <c r="J197" s="148"/>
      <c r="K197" s="210">
        <f t="shared" si="16"/>
        <v>0</v>
      </c>
      <c r="L197" s="211">
        <f t="shared" si="17"/>
        <v>0</v>
      </c>
    </row>
    <row r="198" spans="1:12" hidden="1">
      <c r="A198" s="216"/>
      <c r="B198" s="148"/>
      <c r="C198" s="148"/>
      <c r="D198" s="148"/>
      <c r="E198" s="148"/>
      <c r="F198" s="148"/>
      <c r="G198" s="148"/>
      <c r="H198" s="148"/>
      <c r="I198" s="148"/>
      <c r="J198" s="148"/>
      <c r="K198" s="210">
        <f t="shared" si="16"/>
        <v>0</v>
      </c>
      <c r="L198" s="211">
        <f t="shared" si="17"/>
        <v>0</v>
      </c>
    </row>
    <row r="199" spans="1:12" hidden="1">
      <c r="A199" s="216"/>
      <c r="B199" s="148"/>
      <c r="C199" s="148"/>
      <c r="D199" s="148"/>
      <c r="E199" s="148"/>
      <c r="F199" s="148"/>
      <c r="G199" s="148"/>
      <c r="H199" s="148"/>
      <c r="I199" s="148"/>
      <c r="J199" s="148"/>
      <c r="K199" s="210">
        <f t="shared" si="16"/>
        <v>0</v>
      </c>
      <c r="L199" s="211">
        <f t="shared" si="17"/>
        <v>0</v>
      </c>
    </row>
    <row r="200" spans="1:12" hidden="1">
      <c r="A200" s="216"/>
      <c r="B200" s="148"/>
      <c r="C200" s="148"/>
      <c r="D200" s="148"/>
      <c r="E200" s="148"/>
      <c r="F200" s="148"/>
      <c r="G200" s="148"/>
      <c r="H200" s="148"/>
      <c r="I200" s="148"/>
      <c r="J200" s="148"/>
      <c r="K200" s="210">
        <f t="shared" si="16"/>
        <v>0</v>
      </c>
      <c r="L200" s="211">
        <f t="shared" si="17"/>
        <v>0</v>
      </c>
    </row>
    <row r="201" spans="1:12" hidden="1">
      <c r="A201" s="216"/>
      <c r="B201" s="148"/>
      <c r="C201" s="148"/>
      <c r="D201" s="148"/>
      <c r="E201" s="148"/>
      <c r="F201" s="148"/>
      <c r="G201" s="148"/>
      <c r="H201" s="148"/>
      <c r="I201" s="148"/>
      <c r="J201" s="148"/>
      <c r="K201" s="210">
        <f t="shared" si="16"/>
        <v>0</v>
      </c>
      <c r="L201" s="211">
        <f t="shared" si="17"/>
        <v>0</v>
      </c>
    </row>
    <row r="202" spans="1:12" hidden="1">
      <c r="A202" s="216"/>
      <c r="B202" s="148"/>
      <c r="C202" s="148"/>
      <c r="D202" s="148"/>
      <c r="E202" s="148"/>
      <c r="F202" s="148"/>
      <c r="G202" s="148"/>
      <c r="H202" s="148"/>
      <c r="I202" s="148"/>
      <c r="J202" s="148"/>
      <c r="K202" s="210">
        <f t="shared" si="16"/>
        <v>0</v>
      </c>
      <c r="L202" s="211">
        <f t="shared" si="17"/>
        <v>0</v>
      </c>
    </row>
    <row r="203" spans="1:12" hidden="1">
      <c r="A203" s="216"/>
      <c r="B203" s="148"/>
      <c r="C203" s="148"/>
      <c r="D203" s="148"/>
      <c r="E203" s="148"/>
      <c r="F203" s="148"/>
      <c r="G203" s="148"/>
      <c r="H203" s="148"/>
      <c r="I203" s="148"/>
      <c r="J203" s="148"/>
      <c r="K203" s="210">
        <f t="shared" si="16"/>
        <v>0</v>
      </c>
      <c r="L203" s="211">
        <f t="shared" si="17"/>
        <v>0</v>
      </c>
    </row>
    <row r="204" spans="1:12" ht="17.25" hidden="1" thickBot="1">
      <c r="A204" s="225"/>
      <c r="B204" s="226"/>
      <c r="C204" s="226"/>
      <c r="D204" s="226"/>
      <c r="E204" s="226"/>
      <c r="F204" s="227"/>
      <c r="G204" s="226"/>
      <c r="H204" s="227"/>
      <c r="I204" s="226"/>
      <c r="J204" s="227"/>
      <c r="K204" s="228">
        <f t="shared" si="16"/>
        <v>0</v>
      </c>
      <c r="L204" s="211">
        <f t="shared" si="17"/>
        <v>0</v>
      </c>
    </row>
    <row r="205" spans="1:12" ht="17.25" hidden="1" thickBot="1">
      <c r="D205" s="217" t="s">
        <v>205</v>
      </c>
      <c r="E205" s="218">
        <f>SUM(E174:E204)</f>
        <v>0</v>
      </c>
      <c r="F205" s="218"/>
      <c r="G205" s="218">
        <f t="shared" ref="G205" si="18">SUM(G174:G204)</f>
        <v>0</v>
      </c>
      <c r="H205" s="218"/>
      <c r="I205" s="218">
        <f t="shared" ref="I205" si="19">SUM(I174:I204)</f>
        <v>0</v>
      </c>
      <c r="J205" s="218"/>
      <c r="K205" s="219">
        <f t="shared" ref="K205:L205" si="20">SUM(K174:K204)</f>
        <v>0</v>
      </c>
      <c r="L205" s="219">
        <f t="shared" si="20"/>
        <v>0</v>
      </c>
    </row>
    <row r="206" spans="1:12" ht="17.25" hidden="1" thickBot="1"/>
    <row r="207" spans="1:12" ht="17.25" hidden="1" thickBot="1">
      <c r="D207" s="232" t="s">
        <v>212</v>
      </c>
      <c r="E207" s="233">
        <f>E133+E97+E61+E25+E169+E205</f>
        <v>10</v>
      </c>
      <c r="F207" s="233"/>
      <c r="G207" s="233">
        <f>G133+G97+G61+G25+G169+G205</f>
        <v>18.5</v>
      </c>
      <c r="H207" s="233"/>
      <c r="I207" s="233">
        <f>I133+I97+I61+I25+I169+I205</f>
        <v>0</v>
      </c>
      <c r="J207" s="233"/>
      <c r="K207" s="233">
        <f>K133+K97+K61+K25+K169+K205</f>
        <v>33.5</v>
      </c>
      <c r="L207" s="234">
        <f>L133+L97+L61+L25+L169+L205</f>
        <v>33.5</v>
      </c>
    </row>
    <row r="208" spans="1:12" hidden="1"/>
    <row r="209" s="140" customFormat="1" hidden="1"/>
    <row r="210" s="140" customFormat="1" hidden="1"/>
    <row r="211" s="140" customFormat="1" hidden="1"/>
    <row r="212" s="140" customFormat="1" hidden="1"/>
    <row r="213" s="140" customFormat="1" hidden="1"/>
    <row r="214" s="140" customFormat="1" hidden="1"/>
    <row r="215" s="140" customFormat="1" hidden="1"/>
    <row r="216" s="140" customFormat="1" hidden="1"/>
    <row r="217" s="140" customFormat="1" hidden="1"/>
    <row r="218" s="140" customFormat="1" hidden="1"/>
    <row r="219" s="140" customFormat="1" hidden="1"/>
    <row r="220" s="140" customFormat="1" hidden="1"/>
    <row r="221" s="140" customFormat="1" hidden="1"/>
    <row r="222" s="140" customFormat="1" hidden="1"/>
    <row r="223" s="140" customFormat="1" hidden="1"/>
    <row r="224" s="140" customFormat="1" hidden="1"/>
  </sheetData>
  <mergeCells count="20">
    <mergeCell ref="A135:L135"/>
    <mergeCell ref="B136:C136"/>
    <mergeCell ref="D136:L136"/>
    <mergeCell ref="A171:L171"/>
    <mergeCell ref="B172:C172"/>
    <mergeCell ref="D172:L172"/>
    <mergeCell ref="A1:L1"/>
    <mergeCell ref="A2:L2"/>
    <mergeCell ref="B3:C3"/>
    <mergeCell ref="D3:L3"/>
    <mergeCell ref="B28:C28"/>
    <mergeCell ref="D28:L28"/>
    <mergeCell ref="A5:L5"/>
    <mergeCell ref="B100:C100"/>
    <mergeCell ref="D100:L100"/>
    <mergeCell ref="A27:L27"/>
    <mergeCell ref="A63:L63"/>
    <mergeCell ref="A99:L99"/>
    <mergeCell ref="B64:C64"/>
    <mergeCell ref="D64:L64"/>
  </mergeCells>
  <dataValidations count="1">
    <dataValidation type="list" allowBlank="1" showInputMessage="1" showErrorMessage="1" sqref="J6:J24 F6:F24 F30:F60 H30:H60 F66:F96 H66:H96 F102:F132 H102:H132 J30:J60 J174:J204 J66:J96 J102:J132 F138:F168 H138:H168 J138:J168 F174:F204 H174:H204 H6:H24" xr:uid="{658DF863-DCDE-4668-8F05-D04CEB4CCB45}">
      <formula1>"Mutualisée,Délocalisée,NON"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topLeftCell="A34" zoomScale="90" zoomScaleNormal="90" workbookViewId="0">
      <selection activeCell="B8" sqref="B8"/>
    </sheetView>
  </sheetViews>
  <sheetFormatPr defaultColWidth="11.42578125" defaultRowHeight="15"/>
  <cols>
    <col min="1" max="1" width="31.85546875" customWidth="1"/>
    <col min="2" max="2" width="41.28515625" customWidth="1"/>
    <col min="3" max="7" width="15.7109375" customWidth="1"/>
    <col min="8" max="8" width="15.5703125" customWidth="1"/>
    <col min="9" max="10" width="15.7109375" customWidth="1"/>
    <col min="11" max="11" width="18.140625" customWidth="1"/>
  </cols>
  <sheetData>
    <row r="1" spans="1:16" ht="19.5" thickBot="1">
      <c r="A1" s="433" t="s">
        <v>213</v>
      </c>
      <c r="B1" s="434"/>
      <c r="C1" s="434"/>
      <c r="D1" s="434"/>
      <c r="E1" s="434"/>
      <c r="F1" s="434"/>
      <c r="G1" s="434"/>
      <c r="H1" s="434"/>
      <c r="I1" s="434"/>
      <c r="J1" s="434"/>
      <c r="K1" s="435"/>
      <c r="M1" s="399" t="s">
        <v>214</v>
      </c>
      <c r="N1" s="400"/>
      <c r="O1" s="400"/>
      <c r="P1" s="401"/>
    </row>
    <row r="2" spans="1:16" ht="16.5" thickBot="1">
      <c r="A2" s="442" t="s">
        <v>215</v>
      </c>
      <c r="B2" s="443"/>
      <c r="C2" s="444"/>
      <c r="D2" s="445"/>
      <c r="E2" s="445"/>
      <c r="F2" s="445"/>
      <c r="G2" s="445"/>
      <c r="H2" s="445"/>
      <c r="I2" s="445"/>
      <c r="J2" s="445"/>
      <c r="K2" s="446"/>
      <c r="M2" s="395" t="s">
        <v>216</v>
      </c>
      <c r="N2" s="396"/>
      <c r="O2" s="396"/>
      <c r="P2" s="397"/>
    </row>
    <row r="3" spans="1:16" ht="15.75" customHeight="1" thickBot="1">
      <c r="A3" s="90" t="s">
        <v>217</v>
      </c>
      <c r="B3" s="91">
        <v>57</v>
      </c>
      <c r="C3" s="436" t="s">
        <v>218</v>
      </c>
      <c r="D3" s="436"/>
      <c r="E3" s="436"/>
      <c r="F3" s="436"/>
      <c r="G3" s="436"/>
      <c r="H3" s="436"/>
      <c r="I3" s="436"/>
      <c r="J3" s="436"/>
      <c r="K3" s="437"/>
    </row>
    <row r="4" spans="1:16" ht="16.5" thickTop="1">
      <c r="A4" s="2" t="s">
        <v>219</v>
      </c>
      <c r="B4" s="19">
        <v>743</v>
      </c>
      <c r="C4" s="438" t="s">
        <v>220</v>
      </c>
      <c r="D4" s="438"/>
      <c r="E4" s="438"/>
      <c r="F4" s="438"/>
      <c r="G4" s="439">
        <f>H30+(H21/15)+(H35/15)</f>
        <v>507.20468237347296</v>
      </c>
      <c r="H4" s="440"/>
      <c r="I4" s="440"/>
      <c r="J4" s="440"/>
      <c r="K4" s="441"/>
      <c r="L4" s="84"/>
      <c r="M4" s="455" t="s">
        <v>221</v>
      </c>
      <c r="N4" s="456"/>
      <c r="O4" s="456"/>
      <c r="P4" s="457"/>
    </row>
    <row r="5" spans="1:16" ht="15.75" customHeight="1">
      <c r="A5" s="2" t="s">
        <v>222</v>
      </c>
      <c r="B5" s="19">
        <v>443</v>
      </c>
      <c r="C5" s="407" t="s">
        <v>223</v>
      </c>
      <c r="D5" s="407"/>
      <c r="E5" s="407"/>
      <c r="F5" s="407"/>
      <c r="G5" s="408" t="s">
        <v>224</v>
      </c>
      <c r="H5" s="408"/>
      <c r="I5" s="408"/>
      <c r="J5" s="408"/>
      <c r="K5" s="409"/>
      <c r="L5" s="84"/>
      <c r="M5" s="458"/>
      <c r="N5" s="459"/>
      <c r="O5" s="459"/>
      <c r="P5" s="460"/>
    </row>
    <row r="6" spans="1:16" ht="15.75">
      <c r="A6" s="2" t="s">
        <v>225</v>
      </c>
      <c r="B6" s="19"/>
      <c r="C6" s="407" t="s">
        <v>223</v>
      </c>
      <c r="D6" s="407"/>
      <c r="E6" s="407"/>
      <c r="F6" s="407"/>
      <c r="G6" s="408"/>
      <c r="H6" s="408"/>
      <c r="I6" s="408"/>
      <c r="J6" s="408"/>
      <c r="K6" s="409"/>
      <c r="L6" s="85"/>
      <c r="M6" s="458"/>
      <c r="N6" s="459"/>
      <c r="O6" s="459"/>
      <c r="P6" s="460"/>
    </row>
    <row r="7" spans="1:16" ht="16.5" customHeight="1">
      <c r="A7" s="2" t="s">
        <v>226</v>
      </c>
      <c r="B7" s="19"/>
      <c r="C7" s="407" t="s">
        <v>223</v>
      </c>
      <c r="D7" s="407"/>
      <c r="E7" s="407"/>
      <c r="F7" s="407"/>
      <c r="G7" s="408"/>
      <c r="H7" s="408"/>
      <c r="I7" s="408"/>
      <c r="J7" s="408"/>
      <c r="K7" s="409"/>
      <c r="L7" s="85"/>
      <c r="M7" s="458"/>
      <c r="N7" s="459"/>
      <c r="O7" s="459"/>
      <c r="P7" s="460"/>
    </row>
    <row r="8" spans="1:16" ht="16.5" customHeight="1">
      <c r="A8" s="2" t="s">
        <v>227</v>
      </c>
      <c r="B8" s="19"/>
      <c r="C8" s="407" t="s">
        <v>223</v>
      </c>
      <c r="D8" s="407"/>
      <c r="E8" s="407"/>
      <c r="F8" s="407"/>
      <c r="G8" s="408"/>
      <c r="H8" s="408"/>
      <c r="I8" s="408"/>
      <c r="J8" s="408"/>
      <c r="K8" s="409"/>
      <c r="L8" s="85"/>
      <c r="M8" s="458"/>
      <c r="N8" s="459"/>
      <c r="O8" s="459"/>
      <c r="P8" s="460"/>
    </row>
    <row r="9" spans="1:16" ht="16.5" customHeight="1">
      <c r="A9" s="2" t="s">
        <v>228</v>
      </c>
      <c r="B9" s="19"/>
      <c r="C9" s="407" t="s">
        <v>223</v>
      </c>
      <c r="D9" s="407"/>
      <c r="E9" s="407"/>
      <c r="F9" s="407"/>
      <c r="G9" s="408"/>
      <c r="H9" s="408"/>
      <c r="I9" s="408"/>
      <c r="J9" s="408"/>
      <c r="K9" s="409"/>
      <c r="L9" s="85"/>
      <c r="M9" s="458"/>
      <c r="N9" s="459"/>
      <c r="O9" s="459"/>
      <c r="P9" s="460"/>
    </row>
    <row r="10" spans="1:16" ht="16.5" customHeight="1" thickBot="1">
      <c r="A10" s="100" t="s">
        <v>229</v>
      </c>
      <c r="B10" s="102"/>
      <c r="C10" s="407" t="s">
        <v>223</v>
      </c>
      <c r="D10" s="407"/>
      <c r="E10" s="407"/>
      <c r="F10" s="407"/>
      <c r="G10" s="408"/>
      <c r="H10" s="408"/>
      <c r="I10" s="408"/>
      <c r="J10" s="408"/>
      <c r="K10" s="409"/>
      <c r="L10" s="85"/>
      <c r="M10" s="98"/>
      <c r="N10" s="98"/>
      <c r="O10" s="98"/>
      <c r="P10" s="99"/>
    </row>
    <row r="11" spans="1:16" ht="15" customHeight="1">
      <c r="A11" s="467" t="s">
        <v>230</v>
      </c>
      <c r="B11" s="468"/>
      <c r="C11" s="469"/>
      <c r="D11" s="470"/>
      <c r="E11" s="470"/>
      <c r="F11" s="470"/>
      <c r="G11" s="470"/>
      <c r="H11" s="470"/>
      <c r="I11" s="470"/>
      <c r="J11" s="470"/>
      <c r="K11" s="471"/>
      <c r="L11" s="86"/>
      <c r="M11" s="486" t="s">
        <v>231</v>
      </c>
      <c r="N11" s="487"/>
      <c r="O11" s="487"/>
      <c r="P11" s="488"/>
    </row>
    <row r="12" spans="1:16" ht="15.75">
      <c r="A12" s="2" t="s">
        <v>232</v>
      </c>
      <c r="B12" s="6">
        <v>7</v>
      </c>
      <c r="C12" s="447" t="s">
        <v>233</v>
      </c>
      <c r="D12" s="448"/>
      <c r="E12" s="448"/>
      <c r="F12" s="448"/>
      <c r="G12" s="448"/>
      <c r="H12" s="448"/>
      <c r="I12" s="448"/>
      <c r="J12" s="448"/>
      <c r="K12" s="449"/>
      <c r="L12" s="86"/>
      <c r="M12" s="486"/>
      <c r="N12" s="487"/>
      <c r="O12" s="487"/>
      <c r="P12" s="488"/>
    </row>
    <row r="13" spans="1:16" ht="15.75">
      <c r="A13" s="2" t="s">
        <v>234</v>
      </c>
      <c r="B13" s="6">
        <v>5</v>
      </c>
      <c r="C13" s="450"/>
      <c r="D13" s="242"/>
      <c r="E13" s="242"/>
      <c r="F13" s="242"/>
      <c r="G13" s="242"/>
      <c r="H13" s="242"/>
      <c r="I13" s="242"/>
      <c r="J13" s="242"/>
      <c r="K13" s="451"/>
      <c r="L13" s="86"/>
      <c r="M13" s="486"/>
      <c r="N13" s="487"/>
      <c r="O13" s="487"/>
      <c r="P13" s="488"/>
    </row>
    <row r="14" spans="1:16" ht="15.75">
      <c r="A14" s="2" t="s">
        <v>235</v>
      </c>
      <c r="B14" s="6"/>
      <c r="C14" s="450"/>
      <c r="D14" s="242"/>
      <c r="E14" s="242"/>
      <c r="F14" s="242"/>
      <c r="G14" s="242"/>
      <c r="H14" s="242"/>
      <c r="I14" s="242"/>
      <c r="J14" s="242"/>
      <c r="K14" s="451"/>
      <c r="L14" s="86"/>
      <c r="M14" s="486"/>
      <c r="N14" s="487"/>
      <c r="O14" s="487"/>
      <c r="P14" s="488"/>
    </row>
    <row r="15" spans="1:16" ht="15.75">
      <c r="A15" s="2" t="s">
        <v>236</v>
      </c>
      <c r="B15" s="6"/>
      <c r="C15" s="450"/>
      <c r="D15" s="242"/>
      <c r="E15" s="242"/>
      <c r="F15" s="242"/>
      <c r="G15" s="242"/>
      <c r="H15" s="242"/>
      <c r="I15" s="242"/>
      <c r="J15" s="242"/>
      <c r="K15" s="451"/>
      <c r="L15" s="86"/>
      <c r="M15" s="486"/>
      <c r="N15" s="487"/>
      <c r="O15" s="487"/>
      <c r="P15" s="488"/>
    </row>
    <row r="16" spans="1:16" ht="15.75">
      <c r="A16" s="2" t="s">
        <v>237</v>
      </c>
      <c r="B16" s="6"/>
      <c r="C16" s="450"/>
      <c r="D16" s="242"/>
      <c r="E16" s="242"/>
      <c r="F16" s="242"/>
      <c r="G16" s="242"/>
      <c r="H16" s="242"/>
      <c r="I16" s="242"/>
      <c r="J16" s="242"/>
      <c r="K16" s="451"/>
      <c r="L16" s="86"/>
      <c r="M16" s="486"/>
      <c r="N16" s="487"/>
      <c r="O16" s="487"/>
      <c r="P16" s="488"/>
    </row>
    <row r="17" spans="1:16" ht="15.75">
      <c r="A17" s="2" t="s">
        <v>238</v>
      </c>
      <c r="B17" s="6"/>
      <c r="C17" s="450"/>
      <c r="D17" s="242"/>
      <c r="E17" s="242"/>
      <c r="F17" s="242"/>
      <c r="G17" s="242"/>
      <c r="H17" s="242"/>
      <c r="I17" s="242"/>
      <c r="J17" s="242"/>
      <c r="K17" s="451"/>
      <c r="L17" s="86"/>
      <c r="M17" s="486"/>
      <c r="N17" s="487"/>
      <c r="O17" s="487"/>
      <c r="P17" s="488"/>
    </row>
    <row r="18" spans="1:16" ht="16.5" thickBot="1">
      <c r="A18" s="2" t="s">
        <v>239</v>
      </c>
      <c r="B18" s="101"/>
      <c r="C18" s="452"/>
      <c r="D18" s="453"/>
      <c r="E18" s="453"/>
      <c r="F18" s="453"/>
      <c r="G18" s="453"/>
      <c r="H18" s="453"/>
      <c r="I18" s="453"/>
      <c r="J18" s="453"/>
      <c r="K18" s="454"/>
      <c r="L18" s="86"/>
      <c r="M18" s="486"/>
      <c r="N18" s="487"/>
      <c r="O18" s="487"/>
      <c r="P18" s="488"/>
    </row>
    <row r="19" spans="1:16" ht="16.899999999999999" customHeight="1" thickBot="1">
      <c r="A19" s="492" t="s">
        <v>240</v>
      </c>
      <c r="B19" s="493"/>
      <c r="C19" s="493"/>
      <c r="D19" s="493"/>
      <c r="E19" s="493"/>
      <c r="F19" s="493"/>
      <c r="G19" s="493"/>
      <c r="H19" s="493"/>
      <c r="I19" s="493"/>
      <c r="J19" s="493"/>
      <c r="K19" s="494"/>
      <c r="L19" s="85"/>
      <c r="M19" s="489"/>
      <c r="N19" s="490"/>
      <c r="O19" s="490"/>
      <c r="P19" s="491"/>
    </row>
    <row r="20" spans="1:16" ht="49.15" customHeight="1" thickBot="1">
      <c r="A20" s="419"/>
      <c r="B20" s="495"/>
      <c r="C20" s="43" t="s">
        <v>241</v>
      </c>
      <c r="D20" s="20" t="s">
        <v>242</v>
      </c>
      <c r="E20" s="43" t="s">
        <v>243</v>
      </c>
      <c r="F20" s="43" t="s">
        <v>244</v>
      </c>
      <c r="G20" s="45" t="s">
        <v>245</v>
      </c>
      <c r="H20" s="43" t="s">
        <v>246</v>
      </c>
      <c r="I20" s="82"/>
      <c r="J20" s="55"/>
      <c r="K20" s="55"/>
      <c r="L20" s="55"/>
      <c r="M20" s="44"/>
      <c r="N20" s="44"/>
      <c r="O20" s="44"/>
      <c r="P20" s="44"/>
    </row>
    <row r="21" spans="1:16" ht="14.45" customHeight="1" thickTop="1">
      <c r="A21" s="464" t="s">
        <v>247</v>
      </c>
      <c r="B21" s="57" t="s">
        <v>248</v>
      </c>
      <c r="C21" s="21">
        <f>SUM(C22:C27)</f>
        <v>15</v>
      </c>
      <c r="D21" s="22">
        <f>SUM(D22:D27)</f>
        <v>18.5</v>
      </c>
      <c r="E21" s="22">
        <f>SUM(E22:E27)</f>
        <v>0</v>
      </c>
      <c r="F21" s="22">
        <f>SUM(F22:F27)</f>
        <v>33.5</v>
      </c>
      <c r="G21" s="22">
        <f>SUM(G22:G27)</f>
        <v>33.5</v>
      </c>
      <c r="H21" s="23">
        <f>G21*51.39</f>
        <v>1721.5650000000001</v>
      </c>
      <c r="I21" s="87"/>
      <c r="J21" s="480" t="s">
        <v>249</v>
      </c>
      <c r="K21" s="480"/>
      <c r="L21" s="481"/>
    </row>
    <row r="22" spans="1:16">
      <c r="A22" s="465"/>
      <c r="B22" s="58" t="s">
        <v>250</v>
      </c>
      <c r="C22" s="93">
        <f>'6. MAQUETTE'!E25*1.5</f>
        <v>15</v>
      </c>
      <c r="D22" s="93">
        <f>'6. MAQUETTE'!G25</f>
        <v>18.5</v>
      </c>
      <c r="E22" s="93">
        <f>'6. MAQUETTE'!I5*2/3</f>
        <v>0</v>
      </c>
      <c r="F22" s="93">
        <f t="shared" ref="F22:F25" si="0">C22+D22+E22</f>
        <v>33.5</v>
      </c>
      <c r="G22" s="94">
        <f>'6. MAQUETTE'!L25</f>
        <v>33.5</v>
      </c>
      <c r="H22" s="95">
        <f>G22*51.39</f>
        <v>1721.5650000000001</v>
      </c>
      <c r="I22" s="87"/>
      <c r="J22" s="482"/>
      <c r="K22" s="482"/>
      <c r="L22" s="483"/>
    </row>
    <row r="23" spans="1:16">
      <c r="A23" s="465"/>
      <c r="B23" s="58" t="s">
        <v>251</v>
      </c>
      <c r="C23" s="93">
        <f>'6. MAQUETTE'!E61*1.5</f>
        <v>0</v>
      </c>
      <c r="D23" s="93">
        <f>'6. MAQUETTE'!G61</f>
        <v>0</v>
      </c>
      <c r="E23" s="93">
        <f>'6. MAQUETTE'!I61*2/3</f>
        <v>0</v>
      </c>
      <c r="F23" s="93">
        <f t="shared" si="0"/>
        <v>0</v>
      </c>
      <c r="G23" s="94">
        <f>'6. MAQUETTE'!L61</f>
        <v>0</v>
      </c>
      <c r="H23" s="95">
        <f t="shared" ref="H23:H27" si="1">G23*51.39</f>
        <v>0</v>
      </c>
      <c r="I23" s="87"/>
      <c r="J23" s="482"/>
      <c r="K23" s="482"/>
      <c r="L23" s="483"/>
    </row>
    <row r="24" spans="1:16" ht="15.75" thickBot="1">
      <c r="A24" s="465"/>
      <c r="B24" s="58" t="s">
        <v>252</v>
      </c>
      <c r="C24" s="93">
        <f>'6. MAQUETTE'!E97*1.5</f>
        <v>0</v>
      </c>
      <c r="D24" s="93">
        <f>'6. MAQUETTE'!G97</f>
        <v>0</v>
      </c>
      <c r="E24" s="93">
        <f>'6. MAQUETTE'!I97*2/3</f>
        <v>0</v>
      </c>
      <c r="F24" s="93">
        <f t="shared" si="0"/>
        <v>0</v>
      </c>
      <c r="G24" s="94">
        <f>'6. MAQUETTE'!L97</f>
        <v>0</v>
      </c>
      <c r="H24" s="95">
        <f t="shared" si="1"/>
        <v>0</v>
      </c>
      <c r="I24" s="87"/>
      <c r="J24" s="484"/>
      <c r="K24" s="484"/>
      <c r="L24" s="485"/>
      <c r="M24" s="83"/>
    </row>
    <row r="25" spans="1:16" ht="15.75" thickTop="1">
      <c r="A25" s="465"/>
      <c r="B25" s="58" t="s">
        <v>253</v>
      </c>
      <c r="C25" s="93">
        <f>'6. MAQUETTE'!E133*1.5</f>
        <v>0</v>
      </c>
      <c r="D25" s="93">
        <f>'6. MAQUETTE'!G133</f>
        <v>0</v>
      </c>
      <c r="E25" s="93">
        <f>'6. MAQUETTE'!I133*2/3</f>
        <v>0</v>
      </c>
      <c r="F25" s="93">
        <f t="shared" si="0"/>
        <v>0</v>
      </c>
      <c r="G25" s="94">
        <f>'6. MAQUETTE'!L133</f>
        <v>0</v>
      </c>
      <c r="H25" s="95">
        <f t="shared" si="1"/>
        <v>0</v>
      </c>
      <c r="I25" s="46"/>
      <c r="J25" s="46"/>
      <c r="K25" s="46"/>
      <c r="L25" s="46"/>
    </row>
    <row r="26" spans="1:16">
      <c r="A26" s="465"/>
      <c r="B26" s="58" t="s">
        <v>254</v>
      </c>
      <c r="C26" s="93">
        <f>'6. MAQUETTE'!E169*1.5</f>
        <v>0</v>
      </c>
      <c r="D26" s="93">
        <f>'6. MAQUETTE'!G169</f>
        <v>0</v>
      </c>
      <c r="E26" s="93">
        <f>'6. MAQUETTE'!I169*2/3</f>
        <v>0</v>
      </c>
      <c r="F26" s="93">
        <f t="shared" ref="F26:F27" si="2">C26+D26+E26</f>
        <v>0</v>
      </c>
      <c r="G26" s="94">
        <f>'6. MAQUETTE'!L169</f>
        <v>0</v>
      </c>
      <c r="H26" s="111">
        <f t="shared" si="1"/>
        <v>0</v>
      </c>
      <c r="I26" s="46"/>
      <c r="J26" s="46"/>
      <c r="K26" s="46"/>
      <c r="L26" s="46"/>
    </row>
    <row r="27" spans="1:16" ht="15.75" thickBot="1">
      <c r="A27" s="466"/>
      <c r="B27" s="112" t="s">
        <v>255</v>
      </c>
      <c r="C27" s="117">
        <f>'6. MAQUETTE'!E205*1.5</f>
        <v>0</v>
      </c>
      <c r="D27" s="117">
        <f>'6. MAQUETTE'!G205</f>
        <v>0</v>
      </c>
      <c r="E27" s="117">
        <f>'6. MAQUETTE'!I205*2/3</f>
        <v>0</v>
      </c>
      <c r="F27" s="117">
        <f t="shared" si="2"/>
        <v>0</v>
      </c>
      <c r="G27" s="118">
        <f>'6. MAQUETTE'!L205</f>
        <v>0</v>
      </c>
      <c r="H27" s="113">
        <f t="shared" si="1"/>
        <v>0</v>
      </c>
      <c r="I27" s="46"/>
      <c r="J27" s="46"/>
      <c r="K27" s="46"/>
      <c r="L27" s="46"/>
    </row>
    <row r="28" spans="1:16" ht="15" customHeight="1">
      <c r="A28" s="421" t="s">
        <v>256</v>
      </c>
      <c r="B28" s="114" t="s">
        <v>257</v>
      </c>
      <c r="C28" s="115"/>
      <c r="D28" s="115"/>
      <c r="E28" s="115"/>
      <c r="F28" s="116">
        <v>573</v>
      </c>
      <c r="G28" s="115"/>
      <c r="H28" s="115"/>
      <c r="I28" s="46"/>
      <c r="J28" s="46"/>
      <c r="K28" s="46"/>
      <c r="L28" s="46"/>
    </row>
    <row r="29" spans="1:16" ht="15.75" thickBot="1">
      <c r="A29" s="421"/>
      <c r="B29" s="59" t="s">
        <v>258</v>
      </c>
      <c r="C29" s="61"/>
      <c r="D29" s="61"/>
      <c r="E29" s="61"/>
      <c r="F29" s="24">
        <f>IF('6. MAQUETTE'!N23="Délocalisée",597,1467)</f>
        <v>1467</v>
      </c>
      <c r="G29" s="61"/>
      <c r="H29" s="61"/>
      <c r="I29" s="46"/>
      <c r="J29" s="88"/>
      <c r="K29" s="88"/>
      <c r="L29" s="88"/>
      <c r="M29" s="89"/>
    </row>
    <row r="30" spans="1:16" ht="43.15" customHeight="1" thickTop="1" thickBot="1">
      <c r="A30" s="422"/>
      <c r="B30" s="60" t="s">
        <v>259</v>
      </c>
      <c r="C30" s="61"/>
      <c r="D30" s="61"/>
      <c r="E30" s="61"/>
      <c r="F30" s="61"/>
      <c r="G30" s="61"/>
      <c r="H30" s="96">
        <f>IF(F21&gt;F28,F29,(F21/F28)*F29)</f>
        <v>85.767015706806276</v>
      </c>
      <c r="J30" s="477" t="s">
        <v>260</v>
      </c>
      <c r="K30" s="478"/>
      <c r="L30" s="478"/>
      <c r="M30" s="479"/>
    </row>
    <row r="31" spans="1:16" ht="15" customHeight="1">
      <c r="A31" s="420" t="s">
        <v>261</v>
      </c>
      <c r="B31" s="47" t="s">
        <v>262</v>
      </c>
      <c r="C31" s="53"/>
      <c r="D31" s="53"/>
      <c r="E31" s="53"/>
      <c r="F31" s="53"/>
      <c r="G31" s="53"/>
      <c r="H31" s="97"/>
      <c r="I31" s="54"/>
      <c r="J31" s="54"/>
      <c r="K31" s="54"/>
      <c r="L31" s="54"/>
    </row>
    <row r="32" spans="1:16" ht="15" customHeight="1">
      <c r="A32" s="421"/>
      <c r="B32" s="47" t="s">
        <v>263</v>
      </c>
      <c r="C32" s="53"/>
      <c r="D32" s="53"/>
      <c r="E32" s="53"/>
      <c r="F32" s="53"/>
      <c r="G32" s="53"/>
      <c r="H32" s="97">
        <v>2300</v>
      </c>
      <c r="I32" s="54"/>
      <c r="J32" s="54"/>
      <c r="K32" s="54"/>
      <c r="L32" s="54"/>
    </row>
    <row r="33" spans="1:13" ht="15" customHeight="1">
      <c r="A33" s="421"/>
      <c r="B33" s="48" t="s">
        <v>264</v>
      </c>
      <c r="C33" s="53"/>
      <c r="D33" s="53"/>
      <c r="E33" s="53"/>
      <c r="F33" s="53"/>
      <c r="G33" s="53"/>
      <c r="H33" s="97">
        <v>1500</v>
      </c>
      <c r="I33" s="54"/>
      <c r="J33" s="54"/>
      <c r="K33" s="54"/>
      <c r="L33" s="54"/>
    </row>
    <row r="34" spans="1:13" ht="15" customHeight="1">
      <c r="A34" s="421"/>
      <c r="B34" s="48" t="s">
        <v>265</v>
      </c>
      <c r="C34" s="53"/>
      <c r="D34" s="53"/>
      <c r="E34" s="53"/>
      <c r="F34" s="53"/>
      <c r="G34" s="53"/>
      <c r="H34" s="97">
        <v>800</v>
      </c>
      <c r="I34" s="54"/>
      <c r="J34" s="54"/>
      <c r="K34" s="54"/>
      <c r="L34" s="54"/>
    </row>
    <row r="35" spans="1:13" ht="15.75" thickBot="1">
      <c r="A35" s="422"/>
      <c r="B35" s="49" t="s">
        <v>266</v>
      </c>
      <c r="C35" s="50"/>
      <c r="D35" s="51"/>
      <c r="E35" s="51"/>
      <c r="F35" s="51"/>
      <c r="G35" s="51"/>
      <c r="H35" s="52">
        <f>SUM(H31:H34)</f>
        <v>4600</v>
      </c>
    </row>
    <row r="36" spans="1:13" ht="15.75" thickBot="1"/>
    <row r="37" spans="1:13" ht="31.9" customHeight="1" thickTop="1" thickBot="1">
      <c r="A37" s="423" t="s">
        <v>267</v>
      </c>
      <c r="B37" s="424"/>
      <c r="C37" s="425">
        <f>(H21+H35)/(B4-H30)</f>
        <v>9.6184536550586923</v>
      </c>
      <c r="D37" s="426"/>
      <c r="E37" s="426"/>
      <c r="F37" s="427"/>
      <c r="G37" s="25"/>
      <c r="J37" s="477" t="s">
        <v>268</v>
      </c>
      <c r="K37" s="478"/>
      <c r="L37" s="478"/>
      <c r="M37" s="479"/>
    </row>
    <row r="38" spans="1:13" ht="31.9" customHeight="1" thickTop="1" thickBot="1">
      <c r="A38" s="428" t="s">
        <v>269</v>
      </c>
      <c r="B38" s="429"/>
      <c r="C38" s="430">
        <f>IF(C37/15&lt;0,"--",IF(C37/15&lt;=1,1,C37/15))</f>
        <v>1</v>
      </c>
      <c r="D38" s="431"/>
      <c r="E38" s="431"/>
      <c r="F38" s="432"/>
      <c r="G38" s="25"/>
    </row>
    <row r="39" spans="1:13" ht="15" customHeight="1" thickBot="1">
      <c r="A39" s="26"/>
      <c r="B39" s="26"/>
      <c r="C39" s="27"/>
      <c r="D39" s="27"/>
      <c r="E39" s="27"/>
      <c r="F39" s="27"/>
      <c r="G39" s="25"/>
    </row>
    <row r="40" spans="1:13" ht="16.149999999999999" customHeight="1" thickTop="1" thickBot="1">
      <c r="C40" s="472" t="s">
        <v>270</v>
      </c>
      <c r="E40" s="27"/>
      <c r="F40" s="474" t="s">
        <v>271</v>
      </c>
      <c r="G40" s="475"/>
      <c r="H40" s="476"/>
      <c r="K40" s="402" t="s">
        <v>272</v>
      </c>
      <c r="L40" s="403"/>
      <c r="M40" s="404"/>
    </row>
    <row r="41" spans="1:13" ht="46.15" customHeight="1" thickBot="1">
      <c r="C41" s="473"/>
      <c r="E41" s="27"/>
      <c r="F41" s="28" t="s">
        <v>273</v>
      </c>
      <c r="G41" s="29" t="s">
        <v>274</v>
      </c>
      <c r="H41" s="30" t="s">
        <v>275</v>
      </c>
    </row>
    <row r="42" spans="1:13" ht="15.75">
      <c r="A42" s="412" t="s">
        <v>276</v>
      </c>
      <c r="B42" s="77" t="s">
        <v>277</v>
      </c>
      <c r="C42" s="78">
        <f>IF(OR(F57&lt;&gt;"",F57&lt;&gt;0),F57*H21,H21*F52)</f>
        <v>1721.5650000000001</v>
      </c>
      <c r="D42" s="33"/>
      <c r="E42" s="34" t="s">
        <v>278</v>
      </c>
      <c r="F42" s="92">
        <f t="shared" ref="F42:F48" si="3">B12</f>
        <v>7</v>
      </c>
      <c r="G42" s="35">
        <f>B4</f>
        <v>743</v>
      </c>
      <c r="H42" s="36">
        <f>F42*G42</f>
        <v>5201</v>
      </c>
    </row>
    <row r="43" spans="1:13" ht="15.75">
      <c r="A43" s="413"/>
      <c r="B43" s="31" t="s">
        <v>279</v>
      </c>
      <c r="C43" s="32">
        <f>F49*H30</f>
        <v>1029.2041884816754</v>
      </c>
      <c r="D43" s="25"/>
      <c r="E43" s="37" t="s">
        <v>280</v>
      </c>
      <c r="F43" s="92">
        <f t="shared" si="3"/>
        <v>5</v>
      </c>
      <c r="G43" s="38">
        <f>B5</f>
        <v>443</v>
      </c>
      <c r="H43" s="3">
        <f t="shared" ref="H43:H45" si="4">F43*G43</f>
        <v>2215</v>
      </c>
    </row>
    <row r="44" spans="1:13" ht="16.5" thickBot="1">
      <c r="A44" s="413"/>
      <c r="B44" s="66" t="s">
        <v>281</v>
      </c>
      <c r="C44" s="67">
        <f>H35</f>
        <v>4600</v>
      </c>
      <c r="D44" s="25"/>
      <c r="E44" s="37" t="s">
        <v>282</v>
      </c>
      <c r="F44" s="92">
        <f t="shared" si="3"/>
        <v>0</v>
      </c>
      <c r="G44" s="38">
        <f t="shared" ref="G44:G45" si="5">B6</f>
        <v>0</v>
      </c>
      <c r="H44" s="3">
        <f t="shared" si="4"/>
        <v>0</v>
      </c>
    </row>
    <row r="45" spans="1:13" ht="16.5" thickBot="1">
      <c r="A45" s="414"/>
      <c r="B45" s="80" t="s">
        <v>283</v>
      </c>
      <c r="C45" s="81">
        <f>C42+C43+C44</f>
        <v>7350.7691884816759</v>
      </c>
      <c r="D45" s="25"/>
      <c r="E45" s="37" t="s">
        <v>284</v>
      </c>
      <c r="F45" s="92">
        <f t="shared" si="3"/>
        <v>0</v>
      </c>
      <c r="G45" s="38">
        <f t="shared" si="5"/>
        <v>0</v>
      </c>
      <c r="H45" s="3">
        <f t="shared" si="4"/>
        <v>0</v>
      </c>
    </row>
    <row r="46" spans="1:13" ht="16.5" thickBot="1">
      <c r="A46" s="415"/>
      <c r="B46" s="68" t="s">
        <v>285</v>
      </c>
      <c r="C46" s="69">
        <f>IFERROR(C45/F49,"0 €")</f>
        <v>612.56409904013969</v>
      </c>
      <c r="D46" s="25"/>
      <c r="E46" s="37" t="s">
        <v>286</v>
      </c>
      <c r="F46" s="92">
        <f t="shared" si="3"/>
        <v>0</v>
      </c>
      <c r="G46" s="38">
        <f t="shared" ref="G46:G48" si="6">B8</f>
        <v>0</v>
      </c>
      <c r="H46" s="3">
        <f t="shared" ref="H46:H48" si="7">F46*G46</f>
        <v>0</v>
      </c>
    </row>
    <row r="47" spans="1:13" ht="16.5" thickBot="1">
      <c r="A47" s="410" t="s">
        <v>275</v>
      </c>
      <c r="B47" s="70" t="s">
        <v>287</v>
      </c>
      <c r="C47" s="71">
        <f>H42+H43+H44+H45</f>
        <v>7416</v>
      </c>
      <c r="D47" s="25"/>
      <c r="E47" s="37" t="s">
        <v>288</v>
      </c>
      <c r="F47" s="92">
        <f t="shared" si="3"/>
        <v>0</v>
      </c>
      <c r="G47" s="38">
        <f t="shared" si="6"/>
        <v>0</v>
      </c>
      <c r="H47" s="3">
        <f t="shared" si="7"/>
        <v>0</v>
      </c>
    </row>
    <row r="48" spans="1:13" ht="16.5" thickBot="1">
      <c r="A48" s="411"/>
      <c r="B48" s="72" t="s">
        <v>289</v>
      </c>
      <c r="C48" s="73">
        <f>IFERROR(C47/F49,"0 €")</f>
        <v>618</v>
      </c>
      <c r="D48" s="25"/>
      <c r="E48" s="37" t="s">
        <v>290</v>
      </c>
      <c r="F48" s="92">
        <f t="shared" si="3"/>
        <v>0</v>
      </c>
      <c r="G48" s="38">
        <f t="shared" si="6"/>
        <v>0</v>
      </c>
      <c r="H48" s="3">
        <f t="shared" si="7"/>
        <v>0</v>
      </c>
    </row>
    <row r="49" spans="1:8" ht="16.5" thickBot="1">
      <c r="A49" s="416" t="s">
        <v>291</v>
      </c>
      <c r="B49" s="75" t="s">
        <v>292</v>
      </c>
      <c r="C49" s="76">
        <f>C47-C45</f>
        <v>65.230811518324117</v>
      </c>
      <c r="D49" s="25"/>
      <c r="E49" s="39" t="s">
        <v>71</v>
      </c>
      <c r="F49" s="103">
        <f>SUM(F42:F48)</f>
        <v>12</v>
      </c>
      <c r="G49" s="40"/>
      <c r="H49" s="41">
        <f>SUM(H42:H48)</f>
        <v>7416</v>
      </c>
    </row>
    <row r="50" spans="1:8" ht="16.5" thickBot="1">
      <c r="A50" s="417"/>
      <c r="B50" s="79" t="s">
        <v>293</v>
      </c>
      <c r="C50" s="74">
        <f>C48-C46</f>
        <v>5.4359009598603052</v>
      </c>
      <c r="E50" s="418" t="s">
        <v>289</v>
      </c>
      <c r="F50" s="419"/>
      <c r="G50" s="419"/>
      <c r="H50" s="42">
        <f>IFERROR(H49/F49,0)</f>
        <v>618</v>
      </c>
    </row>
    <row r="51" spans="1:8" ht="15.75" thickBot="1">
      <c r="A51" s="18"/>
    </row>
    <row r="52" spans="1:8" ht="15.75" thickBot="1">
      <c r="B52" s="62"/>
      <c r="C52" s="62" t="str">
        <f>IF(C49=0,"autofinancé",IF(C49&lt;0,"déficitaire","excédentaire"))</f>
        <v>excédentaire</v>
      </c>
      <c r="E52" s="56" t="s">
        <v>294</v>
      </c>
      <c r="F52" s="63">
        <f>IF(F49/15&lt;=0,"0",IF(F49/15&lt;=1,1,IF(F49/15&lt;=2,2,IF(F49/15&lt;=3,3,IF(F49/15&lt;=4,4,IF(F49/15&lt;=5,5,IF(F49/15&lt;=6,6,IF(F49/15&lt;=7,7,IF(F49/15&lt;=8,8,F49/15)))))))))</f>
        <v>1</v>
      </c>
    </row>
    <row r="53" spans="1:8">
      <c r="E53" s="64" t="s">
        <v>295</v>
      </c>
    </row>
    <row r="54" spans="1:8">
      <c r="A54" s="106" t="s">
        <v>296</v>
      </c>
      <c r="B54" s="107"/>
      <c r="C54" s="108">
        <f>'2.DESCRIPTION FORMATION'!C70</f>
        <v>0</v>
      </c>
      <c r="E54" s="65" t="s">
        <v>297</v>
      </c>
    </row>
    <row r="55" spans="1:8" ht="15.75">
      <c r="A55" s="398" t="s">
        <v>298</v>
      </c>
      <c r="B55" s="109" t="s">
        <v>292</v>
      </c>
      <c r="C55" s="110">
        <f>C54+C47-C45</f>
        <v>65.230811518324117</v>
      </c>
      <c r="E55" s="25"/>
    </row>
    <row r="56" spans="1:8" ht="16.5" thickBot="1">
      <c r="A56" s="398"/>
      <c r="B56" s="109" t="s">
        <v>293</v>
      </c>
      <c r="C56" s="110">
        <f>C55/F49</f>
        <v>5.4359009598603434</v>
      </c>
      <c r="E56" t="s">
        <v>299</v>
      </c>
    </row>
    <row r="57" spans="1:8" ht="15.75" thickBot="1">
      <c r="E57" s="104" t="s">
        <v>294</v>
      </c>
      <c r="F57" s="105"/>
    </row>
    <row r="58" spans="1:8" ht="57.75" customHeight="1" thickBot="1">
      <c r="A58" s="405" t="s">
        <v>300</v>
      </c>
      <c r="B58" s="406"/>
      <c r="C58" s="15"/>
      <c r="E58" s="461"/>
      <c r="F58" s="462"/>
      <c r="G58" s="462"/>
      <c r="H58" s="463"/>
    </row>
  </sheetData>
  <sheetProtection algorithmName="SHA-512" hashValue="zSMVrmN/7W0TPEiJbbMElG4a67twwj6Edz2+egY+AdEocRO/JSJvOskZX42OF0VbpOuFdu0qMSUJkU7cFUSsAQ==" saltValue="l7TKY/RYu/oZk9ku/WNASA==" spinCount="100000" sheet="1" objects="1" scenarios="1"/>
  <dataConsolidate/>
  <mergeCells count="47">
    <mergeCell ref="E58:H58"/>
    <mergeCell ref="A21:A27"/>
    <mergeCell ref="A28:A30"/>
    <mergeCell ref="A11:B11"/>
    <mergeCell ref="C11:K11"/>
    <mergeCell ref="C40:C41"/>
    <mergeCell ref="F40:H40"/>
    <mergeCell ref="J37:M37"/>
    <mergeCell ref="J30:M30"/>
    <mergeCell ref="J21:L24"/>
    <mergeCell ref="M11:P19"/>
    <mergeCell ref="A19:K19"/>
    <mergeCell ref="A20:B20"/>
    <mergeCell ref="M4:P9"/>
    <mergeCell ref="C5:F5"/>
    <mergeCell ref="G5:K5"/>
    <mergeCell ref="C8:F8"/>
    <mergeCell ref="G8:K8"/>
    <mergeCell ref="C9:F9"/>
    <mergeCell ref="G9:K9"/>
    <mergeCell ref="C10:F10"/>
    <mergeCell ref="G10:K10"/>
    <mergeCell ref="C12:K18"/>
    <mergeCell ref="C7:F7"/>
    <mergeCell ref="G7:K7"/>
    <mergeCell ref="A1:K1"/>
    <mergeCell ref="C3:K3"/>
    <mergeCell ref="C4:F4"/>
    <mergeCell ref="G4:K4"/>
    <mergeCell ref="A2:B2"/>
    <mergeCell ref="C2:K2"/>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s>
  <phoneticPr fontId="28" type="noConversion"/>
  <conditionalFormatting sqref="C37:F37">
    <cfRule type="cellIs" dxfId="16" priority="4" operator="lessThan">
      <formula>0</formula>
    </cfRule>
    <cfRule type="cellIs" dxfId="15" priority="8" operator="lessThan">
      <formula>15</formula>
    </cfRule>
    <cfRule type="cellIs" dxfId="14" priority="9" operator="greaterThan">
      <formula>15</formula>
    </cfRule>
  </conditionalFormatting>
  <conditionalFormatting sqref="D42 C52">
    <cfRule type="containsText" dxfId="13" priority="5" operator="containsText" text="déf">
      <formula>NOT(ISERROR(SEARCH("déf",C42)))</formula>
    </cfRule>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C52">
    <cfRule type="containsText" dxfId="10" priority="3" operator="containsText" text="excédentaire">
      <formula>NOT(ISERROR(SEARCH("excédentaire",C52)))</formula>
    </cfRule>
  </conditionalFormatting>
  <conditionalFormatting sqref="G5:K10">
    <cfRule type="expression" dxfId="9" priority="2">
      <formula>B5&lt;&gt;""</formula>
    </cfRule>
  </conditionalFormatting>
  <conditionalFormatting sqref="E58:H58">
    <cfRule type="expression" dxfId="8" priority="1">
      <formula>F57&lt;&gt;""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Normal="100" workbookViewId="0">
      <selection activeCell="G18" sqref="G18"/>
    </sheetView>
  </sheetViews>
  <sheetFormatPr defaultColWidth="11.42578125" defaultRowHeight="16.5"/>
  <cols>
    <col min="1" max="1" width="62.7109375" style="138" customWidth="1"/>
    <col min="2" max="2" width="20.5703125" style="138" customWidth="1"/>
    <col min="3" max="3" width="16.85546875" style="138" customWidth="1"/>
    <col min="4" max="5" width="11.42578125" style="138"/>
    <col min="6" max="6" width="13" style="138" customWidth="1"/>
    <col min="7" max="16384" width="11.42578125" style="138"/>
  </cols>
  <sheetData>
    <row r="1" spans="1:11" ht="19.5">
      <c r="A1" s="498" t="s">
        <v>301</v>
      </c>
      <c r="B1" s="498"/>
      <c r="C1" s="498"/>
      <c r="D1" s="498"/>
      <c r="E1" s="498"/>
      <c r="F1" s="498"/>
      <c r="G1" s="498"/>
      <c r="H1" s="498"/>
      <c r="I1" s="498"/>
      <c r="J1" s="498"/>
      <c r="K1" s="498"/>
    </row>
    <row r="2" spans="1:11" ht="30" customHeight="1">
      <c r="A2" s="496" t="s">
        <v>302</v>
      </c>
      <c r="B2" s="496"/>
      <c r="C2" s="496"/>
      <c r="D2" s="496"/>
      <c r="E2" s="496"/>
      <c r="F2" s="496"/>
      <c r="G2" s="496"/>
      <c r="H2" s="496"/>
      <c r="I2" s="496"/>
      <c r="J2" s="496"/>
      <c r="K2" s="496"/>
    </row>
    <row r="3" spans="1:11">
      <c r="A3" s="235" t="s">
        <v>303</v>
      </c>
      <c r="B3" s="148"/>
      <c r="C3" s="499" t="s">
        <v>304</v>
      </c>
      <c r="D3" s="499"/>
      <c r="E3" s="499" t="s">
        <v>305</v>
      </c>
      <c r="F3" s="499"/>
      <c r="G3" s="499"/>
      <c r="H3" s="499"/>
      <c r="I3" s="499"/>
      <c r="J3" s="499"/>
      <c r="K3" s="499"/>
    </row>
    <row r="4" spans="1:11">
      <c r="A4" s="235" t="s">
        <v>306</v>
      </c>
      <c r="B4" s="148"/>
      <c r="C4" s="499" t="s">
        <v>307</v>
      </c>
      <c r="D4" s="499"/>
      <c r="E4" s="499" t="s">
        <v>308</v>
      </c>
      <c r="F4" s="499"/>
      <c r="G4" s="499"/>
      <c r="H4" s="499"/>
      <c r="I4" s="499"/>
      <c r="J4" s="499"/>
      <c r="K4" s="499"/>
    </row>
    <row r="5" spans="1:11" ht="27.75" customHeight="1">
      <c r="A5" s="235" t="s">
        <v>309</v>
      </c>
      <c r="B5" s="139"/>
      <c r="C5" s="499" t="s">
        <v>307</v>
      </c>
      <c r="D5" s="499"/>
      <c r="E5" s="501" t="s">
        <v>310</v>
      </c>
      <c r="F5" s="502"/>
      <c r="G5" s="502"/>
      <c r="H5" s="502"/>
      <c r="I5" s="502"/>
      <c r="J5" s="502"/>
      <c r="K5" s="503"/>
    </row>
    <row r="6" spans="1:11" ht="39.75" customHeight="1">
      <c r="A6" s="236" t="s">
        <v>311</v>
      </c>
      <c r="B6" s="237"/>
      <c r="C6" s="500" t="s">
        <v>307</v>
      </c>
      <c r="D6" s="500"/>
      <c r="E6" s="501" t="s">
        <v>310</v>
      </c>
      <c r="F6" s="502"/>
      <c r="G6" s="502"/>
      <c r="H6" s="502"/>
      <c r="I6" s="502"/>
      <c r="J6" s="502"/>
      <c r="K6" s="503"/>
    </row>
    <row r="7" spans="1:11">
      <c r="A7" s="497" t="s">
        <v>312</v>
      </c>
      <c r="B7" s="497"/>
      <c r="C7" s="497"/>
      <c r="D7" s="497"/>
      <c r="E7" s="497"/>
      <c r="F7" s="497"/>
      <c r="G7" s="497"/>
      <c r="H7" s="497"/>
      <c r="I7" s="497"/>
      <c r="J7" s="497"/>
      <c r="K7" s="497"/>
    </row>
    <row r="8" spans="1:11" ht="30.75" customHeight="1">
      <c r="A8" s="235" t="s">
        <v>313</v>
      </c>
      <c r="B8" s="139"/>
      <c r="C8" s="500" t="s">
        <v>307</v>
      </c>
      <c r="D8" s="500"/>
      <c r="E8" s="501" t="s">
        <v>310</v>
      </c>
      <c r="F8" s="502"/>
      <c r="G8" s="502"/>
      <c r="H8" s="502"/>
      <c r="I8" s="502"/>
      <c r="J8" s="502"/>
      <c r="K8" s="503"/>
    </row>
    <row r="9" spans="1:11" ht="34.5" customHeight="1">
      <c r="A9" s="235" t="s">
        <v>314</v>
      </c>
      <c r="B9" s="139"/>
      <c r="C9" s="500" t="s">
        <v>307</v>
      </c>
      <c r="D9" s="500"/>
      <c r="E9" s="501" t="s">
        <v>310</v>
      </c>
      <c r="F9" s="502"/>
      <c r="G9" s="502"/>
      <c r="H9" s="502"/>
      <c r="I9" s="502"/>
      <c r="J9" s="502"/>
      <c r="K9" s="503"/>
    </row>
    <row r="10" spans="1:11" ht="17.25" customHeight="1">
      <c r="A10" s="238" t="s">
        <v>315</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defaultColWidth="11.42578125" defaultRowHeight="15"/>
  <cols>
    <col min="1" max="1" width="58" customWidth="1"/>
    <col min="2" max="2" width="71.5703125" customWidth="1"/>
    <col min="3" max="3" width="37.5703125" customWidth="1"/>
  </cols>
  <sheetData>
    <row r="1" spans="1:3" ht="19.5" thickBot="1">
      <c r="A1" s="504" t="s">
        <v>316</v>
      </c>
      <c r="B1" s="505"/>
      <c r="C1" s="505"/>
    </row>
    <row r="2" spans="1:3" ht="15.75" thickBot="1">
      <c r="A2" s="509" t="s">
        <v>317</v>
      </c>
      <c r="B2" s="509"/>
      <c r="C2" s="509"/>
    </row>
    <row r="3" spans="1:3" ht="16.5" thickBot="1">
      <c r="A3" s="506" t="s">
        <v>318</v>
      </c>
      <c r="B3" s="507"/>
      <c r="C3" s="508"/>
    </row>
    <row r="4" spans="1:3" ht="15.75">
      <c r="A4" s="7"/>
      <c r="B4" s="7" t="s">
        <v>319</v>
      </c>
      <c r="C4" s="7" t="s">
        <v>320</v>
      </c>
    </row>
    <row r="5" spans="1:3">
      <c r="A5" s="8" t="s">
        <v>321</v>
      </c>
      <c r="B5" s="4"/>
      <c r="C5" s="5"/>
    </row>
    <row r="6" spans="1:3">
      <c r="A6" s="8" t="s">
        <v>322</v>
      </c>
      <c r="B6" s="9">
        <v>0</v>
      </c>
      <c r="C6" s="9">
        <v>0</v>
      </c>
    </row>
    <row r="7" spans="1:3">
      <c r="A7" s="10" t="s">
        <v>323</v>
      </c>
      <c r="B7" s="11"/>
      <c r="C7" s="5"/>
    </row>
    <row r="8" spans="1:3">
      <c r="A8" s="10" t="s">
        <v>324</v>
      </c>
      <c r="B8" s="11"/>
      <c r="C8" s="12"/>
    </row>
    <row r="9" spans="1:3">
      <c r="A9" s="8" t="s">
        <v>325</v>
      </c>
      <c r="B9" s="11"/>
      <c r="C9" s="12"/>
    </row>
    <row r="10" spans="1:3">
      <c r="A10" s="8" t="s">
        <v>326</v>
      </c>
      <c r="B10" s="11"/>
      <c r="C10" s="12"/>
    </row>
    <row r="11" spans="1:3">
      <c r="A11" s="10" t="s">
        <v>327</v>
      </c>
      <c r="B11" s="11"/>
      <c r="C11" s="12"/>
    </row>
    <row r="12" spans="1:3">
      <c r="A12" s="10" t="s">
        <v>328</v>
      </c>
      <c r="B12" s="11"/>
      <c r="C12" s="13"/>
    </row>
    <row r="13" spans="1:3">
      <c r="A13" s="8" t="s">
        <v>329</v>
      </c>
      <c r="B13" s="11"/>
      <c r="C13" s="13"/>
    </row>
    <row r="14" spans="1:3">
      <c r="A14" s="8" t="s">
        <v>330</v>
      </c>
      <c r="B14" s="11"/>
      <c r="C14" s="13"/>
    </row>
    <row r="15" spans="1:3">
      <c r="A15" s="10" t="s">
        <v>331</v>
      </c>
      <c r="B15" s="11"/>
      <c r="C15" s="13"/>
    </row>
    <row r="19" spans="1:2" ht="15.75" thickBot="1"/>
    <row r="20" spans="1:2" ht="65.25" customHeight="1" thickBot="1">
      <c r="A20" s="14" t="s">
        <v>332</v>
      </c>
      <c r="B20" s="15"/>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defaultColWidth="11.42578125" defaultRowHeight="15"/>
  <cols>
    <col min="7" max="7" width="66.42578125" bestFit="1" customWidth="1"/>
    <col min="11" max="11" width="18.28515625" bestFit="1" customWidth="1"/>
  </cols>
  <sheetData>
    <row r="1" spans="1:12">
      <c r="A1" t="s">
        <v>333</v>
      </c>
      <c r="D1" t="s">
        <v>334</v>
      </c>
      <c r="F1" t="s">
        <v>335</v>
      </c>
      <c r="G1" t="s">
        <v>336</v>
      </c>
      <c r="H1" t="s">
        <v>337</v>
      </c>
      <c r="I1" t="s">
        <v>338</v>
      </c>
      <c r="J1" t="s">
        <v>339</v>
      </c>
      <c r="K1" t="s">
        <v>340</v>
      </c>
      <c r="L1" t="s">
        <v>341</v>
      </c>
    </row>
    <row r="2" spans="1:12">
      <c r="A2" t="s">
        <v>342</v>
      </c>
      <c r="B2" t="s">
        <v>26</v>
      </c>
      <c r="C2" t="s">
        <v>343</v>
      </c>
      <c r="D2" t="s">
        <v>344</v>
      </c>
      <c r="E2" t="s">
        <v>345</v>
      </c>
      <c r="F2" t="s">
        <v>346</v>
      </c>
      <c r="G2" t="s">
        <v>347</v>
      </c>
      <c r="H2" t="s">
        <v>348</v>
      </c>
      <c r="I2" t="s">
        <v>349</v>
      </c>
      <c r="J2" t="s">
        <v>34</v>
      </c>
      <c r="K2" t="s">
        <v>204</v>
      </c>
      <c r="L2" t="s">
        <v>350</v>
      </c>
    </row>
    <row r="3" spans="1:12">
      <c r="A3" t="s">
        <v>14</v>
      </c>
      <c r="B3" t="s">
        <v>28</v>
      </c>
      <c r="C3" t="s">
        <v>171</v>
      </c>
      <c r="D3" t="s">
        <v>351</v>
      </c>
      <c r="E3" t="s">
        <v>352</v>
      </c>
      <c r="F3" t="s">
        <v>353</v>
      </c>
      <c r="G3" t="s">
        <v>354</v>
      </c>
      <c r="H3" t="s">
        <v>355</v>
      </c>
      <c r="I3" t="s">
        <v>3</v>
      </c>
      <c r="J3" t="s">
        <v>356</v>
      </c>
      <c r="K3" t="s">
        <v>357</v>
      </c>
      <c r="L3" t="s">
        <v>358</v>
      </c>
    </row>
    <row r="4" spans="1:12">
      <c r="A4" t="s">
        <v>359</v>
      </c>
      <c r="D4" t="s">
        <v>360</v>
      </c>
      <c r="E4" t="s">
        <v>361</v>
      </c>
      <c r="F4" t="s">
        <v>362</v>
      </c>
      <c r="G4" t="s">
        <v>363</v>
      </c>
      <c r="H4" t="s">
        <v>364</v>
      </c>
      <c r="I4" t="s">
        <v>365</v>
      </c>
      <c r="J4" t="s">
        <v>366</v>
      </c>
      <c r="K4" t="s">
        <v>367</v>
      </c>
    </row>
    <row r="5" spans="1:12">
      <c r="A5" t="s">
        <v>368</v>
      </c>
      <c r="B5" t="s">
        <v>369</v>
      </c>
      <c r="D5" t="s">
        <v>370</v>
      </c>
      <c r="E5" t="s">
        <v>371</v>
      </c>
      <c r="F5" t="s">
        <v>16</v>
      </c>
      <c r="G5" t="s">
        <v>372</v>
      </c>
      <c r="H5" t="s">
        <v>373</v>
      </c>
      <c r="J5" t="s">
        <v>374</v>
      </c>
    </row>
    <row r="6" spans="1:12">
      <c r="B6" t="s">
        <v>375</v>
      </c>
      <c r="D6" t="s">
        <v>376</v>
      </c>
      <c r="E6" t="s">
        <v>377</v>
      </c>
      <c r="F6" t="s">
        <v>378</v>
      </c>
      <c r="G6" t="s">
        <v>379</v>
      </c>
      <c r="J6" t="s">
        <v>380</v>
      </c>
    </row>
    <row r="7" spans="1:12">
      <c r="B7" t="s">
        <v>381</v>
      </c>
      <c r="D7" t="s">
        <v>5</v>
      </c>
      <c r="E7" t="s">
        <v>382</v>
      </c>
      <c r="F7" t="s">
        <v>383</v>
      </c>
      <c r="G7" t="s">
        <v>7</v>
      </c>
      <c r="J7" t="s">
        <v>384</v>
      </c>
    </row>
    <row r="8" spans="1:12">
      <c r="D8" t="s">
        <v>385</v>
      </c>
      <c r="E8" t="s">
        <v>386</v>
      </c>
      <c r="F8" t="s">
        <v>387</v>
      </c>
      <c r="G8" t="s">
        <v>388</v>
      </c>
    </row>
    <row r="9" spans="1:12">
      <c r="D9" t="s">
        <v>389</v>
      </c>
      <c r="G9" t="s">
        <v>390</v>
      </c>
    </row>
    <row r="10" spans="1:12">
      <c r="D10" t="s">
        <v>391</v>
      </c>
      <c r="G10" t="s">
        <v>392</v>
      </c>
    </row>
    <row r="11" spans="1:12">
      <c r="D11" t="s">
        <v>393</v>
      </c>
      <c r="G11" t="s">
        <v>394</v>
      </c>
    </row>
    <row r="12" spans="1:12">
      <c r="D12" t="s">
        <v>395</v>
      </c>
      <c r="G12" t="s">
        <v>396</v>
      </c>
    </row>
    <row r="13" spans="1:12">
      <c r="D13" t="s">
        <v>397</v>
      </c>
      <c r="G13" t="s">
        <v>398</v>
      </c>
    </row>
    <row r="14" spans="1:12">
      <c r="D14" t="s">
        <v>399</v>
      </c>
      <c r="G14" t="s">
        <v>400</v>
      </c>
    </row>
    <row r="15" spans="1:12">
      <c r="D15" t="s">
        <v>401</v>
      </c>
      <c r="G15" t="s">
        <v>402</v>
      </c>
    </row>
    <row r="16" spans="1:12">
      <c r="D16" t="s">
        <v>403</v>
      </c>
      <c r="G16" t="s">
        <v>404</v>
      </c>
    </row>
    <row r="17" spans="4:7">
      <c r="D17" t="s">
        <v>405</v>
      </c>
      <c r="G17" t="s">
        <v>406</v>
      </c>
    </row>
    <row r="18" spans="4:7">
      <c r="D18" t="s">
        <v>407</v>
      </c>
      <c r="G18" t="s">
        <v>408</v>
      </c>
    </row>
    <row r="19" spans="4:7">
      <c r="D19" t="s">
        <v>409</v>
      </c>
      <c r="G19" t="s">
        <v>410</v>
      </c>
    </row>
    <row r="20" spans="4:7">
      <c r="G20" t="s">
        <v>411</v>
      </c>
    </row>
    <row r="21" spans="4:7">
      <c r="G21" t="s">
        <v>412</v>
      </c>
    </row>
    <row r="22" spans="4:7">
      <c r="G22" t="s">
        <v>413</v>
      </c>
    </row>
    <row r="23" spans="4:7">
      <c r="G23" t="s">
        <v>414</v>
      </c>
    </row>
    <row r="24" spans="4:7">
      <c r="G24" t="s">
        <v>415</v>
      </c>
    </row>
    <row r="25" spans="4:7">
      <c r="G25" t="s">
        <v>416</v>
      </c>
    </row>
    <row r="26" spans="4:7">
      <c r="G26" t="s">
        <v>417</v>
      </c>
    </row>
    <row r="27" spans="4:7">
      <c r="G27" t="s">
        <v>418</v>
      </c>
    </row>
    <row r="28" spans="4:7">
      <c r="G28" t="s">
        <v>419</v>
      </c>
    </row>
    <row r="29" spans="4:7">
      <c r="G29" t="s">
        <v>420</v>
      </c>
    </row>
    <row r="30" spans="4:7">
      <c r="G30" t="s">
        <v>421</v>
      </c>
    </row>
    <row r="31" spans="4:7">
      <c r="G31" t="s">
        <v>422</v>
      </c>
    </row>
    <row r="32" spans="4:7">
      <c r="G32" t="s">
        <v>423</v>
      </c>
    </row>
    <row r="33" spans="7:7">
      <c r="G33" t="s">
        <v>424</v>
      </c>
    </row>
    <row r="34" spans="7:7">
      <c r="G34" t="s">
        <v>425</v>
      </c>
    </row>
    <row r="35" spans="7:7">
      <c r="G35" t="s">
        <v>426</v>
      </c>
    </row>
    <row r="36" spans="7:7">
      <c r="G36" t="s">
        <v>427</v>
      </c>
    </row>
    <row r="37" spans="7:7">
      <c r="G37" t="s">
        <v>428</v>
      </c>
    </row>
    <row r="38" spans="7:7">
      <c r="G38" t="s">
        <v>429</v>
      </c>
    </row>
    <row r="39" spans="7:7">
      <c r="G39" t="s">
        <v>430</v>
      </c>
    </row>
    <row r="40" spans="7:7">
      <c r="G40" t="s">
        <v>431</v>
      </c>
    </row>
    <row r="41" spans="7:7">
      <c r="G41" t="s">
        <v>432</v>
      </c>
    </row>
    <row r="42" spans="7:7">
      <c r="G42" t="s">
        <v>433</v>
      </c>
    </row>
    <row r="43" spans="7:7">
      <c r="G43" t="s">
        <v>434</v>
      </c>
    </row>
    <row r="44" spans="7:7">
      <c r="G44" t="s">
        <v>435</v>
      </c>
    </row>
    <row r="45" spans="7:7">
      <c r="G45" t="s">
        <v>436</v>
      </c>
    </row>
    <row r="46" spans="7:7">
      <c r="G46" t="s">
        <v>437</v>
      </c>
    </row>
    <row r="47" spans="7:7">
      <c r="G47" t="s">
        <v>438</v>
      </c>
    </row>
    <row r="48" spans="7:7">
      <c r="G48" t="s">
        <v>439</v>
      </c>
    </row>
    <row r="49" spans="7:7">
      <c r="G49" t="s">
        <v>440</v>
      </c>
    </row>
    <row r="50" spans="7:7">
      <c r="G50" t="s">
        <v>441</v>
      </c>
    </row>
    <row r="51" spans="7:7">
      <c r="G51" t="s">
        <v>442</v>
      </c>
    </row>
    <row r="52" spans="7:7">
      <c r="G52" t="s">
        <v>443</v>
      </c>
    </row>
    <row r="53" spans="7:7">
      <c r="G53" t="s">
        <v>444</v>
      </c>
    </row>
  </sheetData>
  <sortState xmlns:xlrd2="http://schemas.microsoft.com/office/spreadsheetml/2017/richdata2"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4cdc9311-f1ad-430e-9248-bbbc87ff981d">
      <UserInfo>
        <DisplayName>hoarau.c@chu-nice.fr</DisplayName>
        <AccountId>17</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D57B14F3874BD4096BEC0836DEBD5D4" ma:contentTypeVersion="11" ma:contentTypeDescription="Crée un document." ma:contentTypeScope="" ma:versionID="df4aba0508b094d181c3a706a37ecd5d">
  <xsd:schema xmlns:xsd="http://www.w3.org/2001/XMLSchema" xmlns:xs="http://www.w3.org/2001/XMLSchema" xmlns:p="http://schemas.microsoft.com/office/2006/metadata/properties" xmlns:ns2="3a706aa0-b5f1-4ee2-a8a0-cb45492556c1" xmlns:ns3="4cdc9311-f1ad-430e-9248-bbbc87ff981d" targetNamespace="http://schemas.microsoft.com/office/2006/metadata/properties" ma:root="true" ma:fieldsID="5c42d511766cd02b537841e75387bc6e" ns2:_="" ns3:_="">
    <xsd:import namespace="3a706aa0-b5f1-4ee2-a8a0-cb45492556c1"/>
    <xsd:import namespace="4cdc9311-f1ad-430e-9248-bbbc87ff981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CR"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706aa0-b5f1-4ee2-a8a0-cb45492556c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dc9311-f1ad-430e-9248-bbbc87ff981d" elementFormDefault="qualified">
    <xsd:import namespace="http://schemas.microsoft.com/office/2006/documentManagement/types"/>
    <xsd:import namespace="http://schemas.microsoft.com/office/infopath/2007/PartnerControls"/>
    <xsd:element name="SharedWithUsers" ma:index="13"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B702511-264E-4A1C-8D5C-088C7886935D}"/>
</file>

<file path=customXml/itemProps2.xml><?xml version="1.0" encoding="utf-8"?>
<ds:datastoreItem xmlns:ds="http://schemas.openxmlformats.org/officeDocument/2006/customXml" ds:itemID="{FDC65106-A8CB-42BA-B52B-14013282316B}"/>
</file>

<file path=customXml/itemProps3.xml><?xml version="1.0" encoding="utf-8"?>
<ds:datastoreItem xmlns:ds="http://schemas.openxmlformats.org/officeDocument/2006/customXml" ds:itemID="{EDD1AB47-8391-4268-982C-67F4A99B355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Line-Aurore March</cp:lastModifiedBy>
  <cp:revision/>
  <dcterms:created xsi:type="dcterms:W3CDTF">2015-06-05T18:19:34Z</dcterms:created>
  <dcterms:modified xsi:type="dcterms:W3CDTF">2024-03-28T20:06:15Z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0x0101005D57B14F3874BD4096BEC0836DEBD5D4</vt:lpwstr>
  </property>
</Properties>
</file>